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sharova\Desktop\МУНИЦИПАЛЬНАЯ ПРОГРАММА ОБРАЗОВАНИЕ 2025\2025 ЗАПОЛНЕННАЯ\"/>
    </mc:Choice>
  </mc:AlternateContent>
  <bookViews>
    <workbookView xWindow="0" yWindow="0" windowWidth="23040" windowHeight="9225" tabRatio="883"/>
  </bookViews>
  <sheets>
    <sheet name="Паспорт мун. программы" sheetId="22" r:id="rId1"/>
    <sheet name="Перечень мероприятий ПП I " sheetId="14" r:id="rId2"/>
    <sheet name="Перечень мероприятий ПП II" sheetId="15" r:id="rId3"/>
    <sheet name="Перечень мероприятий ПП IV" sheetId="19" r:id="rId4"/>
    <sheet name="Целевые показатели" sheetId="23" r:id="rId5"/>
    <sheet name="Методика показателей" sheetId="24" r:id="rId6"/>
    <sheet name="Методика результатов" sheetId="25" r:id="rId7"/>
  </sheets>
  <definedNames>
    <definedName name="_GoBack" localSheetId="4">'Целевые показатели'!#REF!</definedName>
    <definedName name="_xlnm._FilterDatabase" localSheetId="5" hidden="1">'Методика показателей'!$A$3:$G$3</definedName>
    <definedName name="_xlnm._FilterDatabase" localSheetId="4" hidden="1">'Целевые показатели'!$A$5:$K$5</definedName>
    <definedName name="Z_4BD30697_8812_4AB0_85B7_85B41EE53A82_.wvu.PrintArea" localSheetId="0" hidden="1">'Паспорт мун. программы'!$A$1:$G$30</definedName>
    <definedName name="Z_4BD30697_8812_4AB0_85B7_85B41EE53A82_.wvu.PrintArea" localSheetId="4" hidden="1">'Целевые показатели'!$A$1:$K$13</definedName>
    <definedName name="Z_4BD30697_8812_4AB0_85B7_85B41EE53A82_.wvu.PrintTitles" localSheetId="4" hidden="1">'Целевые показатели'!$5:$5</definedName>
    <definedName name="Z_4BD30697_8812_4AB0_85B7_85B41EE53A82_.wvu.Rows" localSheetId="4" hidden="1">'Целевые показатели'!#REF!</definedName>
    <definedName name="_xlnm.Print_Titles" localSheetId="4">'Целевые показатели'!$5:$5</definedName>
    <definedName name="_xlnm.Print_Area" localSheetId="5">'Методика показателей'!$A$1:$F$11</definedName>
    <definedName name="_xlnm.Print_Area" localSheetId="6">'Методика результатов'!$A$1:$G$44</definedName>
    <definedName name="_xlnm.Print_Area" localSheetId="0">'Паспорт мун. программы'!$A$1:$G$30</definedName>
    <definedName name="_xlnm.Print_Area" localSheetId="1">'Перечень мероприятий ПП I '!$A$1:$P$424</definedName>
    <definedName name="_xlnm.Print_Area" localSheetId="2">'Перечень мероприятий ПП II'!$A$1:$O$133</definedName>
    <definedName name="_xlnm.Print_Area" localSheetId="3">'Перечень мероприятий ПП IV'!$A$1:$L$26</definedName>
    <definedName name="_xlnm.Print_Area" localSheetId="4">'Целевые показатели'!$A$1:$K$13</definedName>
  </definedNames>
  <calcPr calcId="162913"/>
  <customWorkbookViews>
    <customWorkbookView name="LavreniukEN - Личное представление" guid="{4BD30697-8812-4AB0-85B7-85B41EE53A82}" mergeInterval="0" personalView="1" maximized="1" xWindow="1" yWindow="1" windowWidth="1920" windowHeight="850" activeSheetId="9"/>
  </customWorkbookViews>
</workbook>
</file>

<file path=xl/calcChain.xml><?xml version="1.0" encoding="utf-8"?>
<calcChain xmlns="http://schemas.openxmlformats.org/spreadsheetml/2006/main">
  <c r="N204" i="14" l="1"/>
  <c r="M204" i="14"/>
  <c r="H204" i="14"/>
  <c r="G204" i="14"/>
  <c r="E204" i="14"/>
  <c r="E205" i="14"/>
  <c r="E9" i="14" l="1"/>
  <c r="B23" i="22"/>
  <c r="G23" i="19" l="1"/>
  <c r="H23" i="19"/>
  <c r="I23" i="19"/>
  <c r="J23" i="19"/>
  <c r="H22" i="19"/>
  <c r="I22" i="19"/>
  <c r="J22" i="19"/>
  <c r="F22" i="19"/>
  <c r="G21" i="19"/>
  <c r="H21" i="19"/>
  <c r="F21" i="19"/>
  <c r="F10" i="19"/>
  <c r="G10" i="19"/>
  <c r="H10" i="19"/>
  <c r="I10" i="19"/>
  <c r="J10" i="19"/>
  <c r="E12" i="19"/>
  <c r="E13" i="19"/>
  <c r="E14" i="19"/>
  <c r="E11" i="19"/>
  <c r="F15" i="19"/>
  <c r="G15" i="19"/>
  <c r="H15" i="19"/>
  <c r="I15" i="19"/>
  <c r="J15" i="19"/>
  <c r="E17" i="19"/>
  <c r="E18" i="19"/>
  <c r="E19" i="19"/>
  <c r="E16" i="19"/>
  <c r="E23" i="15"/>
  <c r="N131" i="15"/>
  <c r="N133" i="15"/>
  <c r="M131" i="15"/>
  <c r="M133" i="15"/>
  <c r="G131" i="15"/>
  <c r="G133" i="15"/>
  <c r="F133" i="15"/>
  <c r="G130" i="15"/>
  <c r="E107" i="15"/>
  <c r="E106" i="15"/>
  <c r="E105" i="15"/>
  <c r="E104" i="15"/>
  <c r="N103" i="15"/>
  <c r="M103" i="15"/>
  <c r="H103" i="15"/>
  <c r="G103" i="15"/>
  <c r="F103" i="15"/>
  <c r="N108" i="15"/>
  <c r="M108" i="15"/>
  <c r="H108" i="15"/>
  <c r="F108" i="15"/>
  <c r="G108" i="15"/>
  <c r="E110" i="15"/>
  <c r="E111" i="15"/>
  <c r="E112" i="15"/>
  <c r="E109" i="15"/>
  <c r="E73" i="15"/>
  <c r="E72" i="15"/>
  <c r="E71" i="15"/>
  <c r="E70" i="15"/>
  <c r="N69" i="15"/>
  <c r="M69" i="15"/>
  <c r="H69" i="15"/>
  <c r="G69" i="15"/>
  <c r="F69" i="15"/>
  <c r="N74" i="15"/>
  <c r="M74" i="15"/>
  <c r="H74" i="15"/>
  <c r="F74" i="15"/>
  <c r="G74" i="15"/>
  <c r="E78" i="15"/>
  <c r="E76" i="15"/>
  <c r="E75" i="15"/>
  <c r="E77" i="15"/>
  <c r="H22" i="15"/>
  <c r="H19" i="15" s="1"/>
  <c r="N22" i="15"/>
  <c r="N132" i="15" s="1"/>
  <c r="M22" i="15"/>
  <c r="M132" i="15" s="1"/>
  <c r="G22" i="15"/>
  <c r="G19" i="15" s="1"/>
  <c r="F22" i="15"/>
  <c r="F132" i="15" s="1"/>
  <c r="F21" i="15"/>
  <c r="E21" i="15" s="1"/>
  <c r="N20" i="15"/>
  <c r="M20" i="15"/>
  <c r="F20" i="15"/>
  <c r="N24" i="15"/>
  <c r="M24" i="15"/>
  <c r="H24" i="15"/>
  <c r="F24" i="15"/>
  <c r="G24" i="15"/>
  <c r="E26" i="15"/>
  <c r="E27" i="15"/>
  <c r="E28" i="15"/>
  <c r="E25" i="15"/>
  <c r="E33" i="15"/>
  <c r="G32" i="15"/>
  <c r="E32" i="15" s="1"/>
  <c r="E41" i="15"/>
  <c r="G40" i="15"/>
  <c r="E40" i="15" s="1"/>
  <c r="E10" i="15"/>
  <c r="E9" i="15"/>
  <c r="E8" i="15"/>
  <c r="E7" i="15"/>
  <c r="N6" i="15"/>
  <c r="M6" i="15"/>
  <c r="H6" i="15"/>
  <c r="G6" i="15"/>
  <c r="F6" i="15"/>
  <c r="N11" i="15"/>
  <c r="M11" i="15"/>
  <c r="H11" i="15"/>
  <c r="F11" i="15"/>
  <c r="G11" i="15"/>
  <c r="E13" i="15"/>
  <c r="E14" i="15"/>
  <c r="E15" i="15"/>
  <c r="E12" i="15"/>
  <c r="N19" i="15" l="1"/>
  <c r="E133" i="15"/>
  <c r="E11" i="15"/>
  <c r="M19" i="15"/>
  <c r="E15" i="19"/>
  <c r="E74" i="15"/>
  <c r="E10" i="19"/>
  <c r="E6" i="15"/>
  <c r="E24" i="15"/>
  <c r="E108" i="15"/>
  <c r="F19" i="15"/>
  <c r="E20" i="15"/>
  <c r="E22" i="15"/>
  <c r="E69" i="15"/>
  <c r="H132" i="15"/>
  <c r="H129" i="15" s="1"/>
  <c r="E103" i="15"/>
  <c r="H20" i="19"/>
  <c r="J21" i="19"/>
  <c r="J20" i="19" s="1"/>
  <c r="G22" i="19"/>
  <c r="G20" i="19" s="1"/>
  <c r="M130" i="15"/>
  <c r="M129" i="15" s="1"/>
  <c r="F131" i="15"/>
  <c r="E131" i="15" s="1"/>
  <c r="I21" i="19"/>
  <c r="I20" i="19" s="1"/>
  <c r="F23" i="19"/>
  <c r="E23" i="19" s="1"/>
  <c r="N130" i="15"/>
  <c r="N129" i="15" s="1"/>
  <c r="F130" i="15"/>
  <c r="G132" i="15"/>
  <c r="G129" i="15" s="1"/>
  <c r="H393" i="14"/>
  <c r="N393" i="14"/>
  <c r="M393" i="14"/>
  <c r="G393" i="14"/>
  <c r="F393" i="14"/>
  <c r="E395" i="14"/>
  <c r="E394" i="14"/>
  <c r="H392" i="14"/>
  <c r="N392" i="14"/>
  <c r="M392" i="14"/>
  <c r="G392" i="14"/>
  <c r="F397" i="14"/>
  <c r="F392" i="14" s="1"/>
  <c r="E340" i="14"/>
  <c r="G336" i="14"/>
  <c r="F339" i="14"/>
  <c r="E339" i="14" s="1"/>
  <c r="F338" i="14"/>
  <c r="E338" i="14" s="1"/>
  <c r="F337" i="14"/>
  <c r="G238" i="14"/>
  <c r="E242" i="14"/>
  <c r="F241" i="14"/>
  <c r="E241" i="14" s="1"/>
  <c r="F240" i="14"/>
  <c r="E240" i="14" s="1"/>
  <c r="F239" i="14"/>
  <c r="E229" i="14"/>
  <c r="E228" i="14"/>
  <c r="E227" i="14"/>
  <c r="E226" i="14"/>
  <c r="N225" i="14"/>
  <c r="M225" i="14"/>
  <c r="H225" i="14"/>
  <c r="G225" i="14"/>
  <c r="F225" i="14"/>
  <c r="H194" i="14"/>
  <c r="N194" i="14"/>
  <c r="M194" i="14"/>
  <c r="G194" i="14"/>
  <c r="F194" i="14"/>
  <c r="H193" i="14"/>
  <c r="N193" i="14"/>
  <c r="M193" i="14"/>
  <c r="G193" i="14"/>
  <c r="F193" i="14"/>
  <c r="H192" i="14"/>
  <c r="N192" i="14"/>
  <c r="M192" i="14"/>
  <c r="G192" i="14"/>
  <c r="F192" i="14"/>
  <c r="E195" i="14"/>
  <c r="E19" i="15" l="1"/>
  <c r="F191" i="14"/>
  <c r="H191" i="14"/>
  <c r="M391" i="14"/>
  <c r="F336" i="14"/>
  <c r="N391" i="14"/>
  <c r="N191" i="14"/>
  <c r="H391" i="14"/>
  <c r="E24" i="22"/>
  <c r="E193" i="14"/>
  <c r="F238" i="14"/>
  <c r="E132" i="15"/>
  <c r="M191" i="14"/>
  <c r="G191" i="14"/>
  <c r="G391" i="14"/>
  <c r="E393" i="14"/>
  <c r="E392" i="14"/>
  <c r="F391" i="14"/>
  <c r="E192" i="14"/>
  <c r="E22" i="22"/>
  <c r="E239" i="14"/>
  <c r="E238" i="14" s="1"/>
  <c r="E337" i="14"/>
  <c r="E336" i="14" s="1"/>
  <c r="E22" i="19"/>
  <c r="E225" i="14"/>
  <c r="E21" i="19"/>
  <c r="F129" i="15"/>
  <c r="E130" i="15"/>
  <c r="F20" i="19"/>
  <c r="E194" i="14"/>
  <c r="G24" i="22"/>
  <c r="F24" i="22"/>
  <c r="D24" i="22"/>
  <c r="E126" i="14"/>
  <c r="E125" i="14"/>
  <c r="E124" i="14"/>
  <c r="E123" i="14"/>
  <c r="N122" i="14"/>
  <c r="M122" i="14"/>
  <c r="H122" i="14"/>
  <c r="G122" i="14"/>
  <c r="F122" i="14"/>
  <c r="E416" i="14"/>
  <c r="E415" i="14"/>
  <c r="E414" i="14"/>
  <c r="E413" i="14"/>
  <c r="N412" i="14"/>
  <c r="M412" i="14"/>
  <c r="H412" i="14"/>
  <c r="G412" i="14"/>
  <c r="F412" i="14"/>
  <c r="N404" i="14"/>
  <c r="M404" i="14"/>
  <c r="H404" i="14"/>
  <c r="F404" i="14"/>
  <c r="G404" i="14"/>
  <c r="E406" i="14"/>
  <c r="E407" i="14"/>
  <c r="E408" i="14"/>
  <c r="E405" i="14"/>
  <c r="N396" i="14"/>
  <c r="M396" i="14"/>
  <c r="H396" i="14"/>
  <c r="F396" i="14"/>
  <c r="G396" i="14"/>
  <c r="E398" i="14"/>
  <c r="E399" i="14"/>
  <c r="E400" i="14"/>
  <c r="E397" i="14"/>
  <c r="E382" i="14"/>
  <c r="E381" i="14"/>
  <c r="E380" i="14"/>
  <c r="E379" i="14"/>
  <c r="N378" i="14"/>
  <c r="M378" i="14"/>
  <c r="H378" i="14"/>
  <c r="G378" i="14"/>
  <c r="F378" i="14"/>
  <c r="N383" i="14"/>
  <c r="M383" i="14"/>
  <c r="H383" i="14"/>
  <c r="F383" i="14"/>
  <c r="G383" i="14"/>
  <c r="E385" i="14"/>
  <c r="E386" i="14"/>
  <c r="E387" i="14"/>
  <c r="E384" i="14"/>
  <c r="E369" i="14"/>
  <c r="E368" i="14"/>
  <c r="E367" i="14"/>
  <c r="E366" i="14"/>
  <c r="N365" i="14"/>
  <c r="M365" i="14"/>
  <c r="H365" i="14"/>
  <c r="G365" i="14"/>
  <c r="F365" i="14"/>
  <c r="N370" i="14"/>
  <c r="M370" i="14"/>
  <c r="H370" i="14"/>
  <c r="F370" i="14"/>
  <c r="G370" i="14"/>
  <c r="E372" i="14"/>
  <c r="E373" i="14"/>
  <c r="E374" i="14"/>
  <c r="E371" i="14"/>
  <c r="N349" i="14"/>
  <c r="M349" i="14"/>
  <c r="H349" i="14"/>
  <c r="F349" i="14"/>
  <c r="G349" i="14"/>
  <c r="E351" i="14"/>
  <c r="E352" i="14"/>
  <c r="E353" i="14"/>
  <c r="E350" i="14"/>
  <c r="F341" i="14"/>
  <c r="G341" i="14"/>
  <c r="E343" i="14"/>
  <c r="E344" i="14"/>
  <c r="E345" i="14"/>
  <c r="E342" i="14"/>
  <c r="E327" i="14"/>
  <c r="E326" i="14"/>
  <c r="E325" i="14"/>
  <c r="E324" i="14"/>
  <c r="N323" i="14"/>
  <c r="M323" i="14"/>
  <c r="H323" i="14"/>
  <c r="G323" i="14"/>
  <c r="F323" i="14"/>
  <c r="N328" i="14"/>
  <c r="M328" i="14"/>
  <c r="H328" i="14"/>
  <c r="G328" i="14"/>
  <c r="F328" i="14"/>
  <c r="E330" i="14"/>
  <c r="E331" i="14"/>
  <c r="E332" i="14"/>
  <c r="E329" i="14"/>
  <c r="E274" i="14"/>
  <c r="E273" i="14"/>
  <c r="E272" i="14"/>
  <c r="E271" i="14"/>
  <c r="G270" i="14"/>
  <c r="F270" i="14"/>
  <c r="F262" i="14"/>
  <c r="G262" i="14"/>
  <c r="E264" i="14"/>
  <c r="E265" i="14"/>
  <c r="E266" i="14"/>
  <c r="E263" i="14"/>
  <c r="F254" i="14"/>
  <c r="G254" i="14"/>
  <c r="E256" i="14"/>
  <c r="E257" i="14"/>
  <c r="E258" i="14"/>
  <c r="E255" i="14"/>
  <c r="N270" i="14"/>
  <c r="M270" i="14"/>
  <c r="H270" i="14"/>
  <c r="N262" i="14"/>
  <c r="M262" i="14"/>
  <c r="H262" i="14"/>
  <c r="N254" i="14"/>
  <c r="M254" i="14"/>
  <c r="H254" i="14"/>
  <c r="N243" i="14"/>
  <c r="M243" i="14"/>
  <c r="H243" i="14"/>
  <c r="F243" i="14"/>
  <c r="G243" i="14"/>
  <c r="E245" i="14"/>
  <c r="E246" i="14"/>
  <c r="E247" i="14"/>
  <c r="E244" i="14"/>
  <c r="N230" i="14"/>
  <c r="M230" i="14"/>
  <c r="H230" i="14"/>
  <c r="F230" i="14"/>
  <c r="G230" i="14"/>
  <c r="E232" i="14"/>
  <c r="E233" i="14"/>
  <c r="E234" i="14"/>
  <c r="E231" i="14"/>
  <c r="N196" i="14"/>
  <c r="M196" i="14"/>
  <c r="H196" i="14"/>
  <c r="F196" i="14"/>
  <c r="G196" i="14"/>
  <c r="E198" i="14"/>
  <c r="E199" i="14"/>
  <c r="E200" i="14"/>
  <c r="E197" i="14"/>
  <c r="N183" i="14"/>
  <c r="M183" i="14"/>
  <c r="H183" i="14"/>
  <c r="F183" i="14"/>
  <c r="G183" i="14"/>
  <c r="E185" i="14"/>
  <c r="E186" i="14"/>
  <c r="E187" i="14"/>
  <c r="E184" i="14"/>
  <c r="N175" i="14"/>
  <c r="M175" i="14"/>
  <c r="H175" i="14"/>
  <c r="F175" i="14"/>
  <c r="G175" i="14"/>
  <c r="E177" i="14"/>
  <c r="E178" i="14"/>
  <c r="E179" i="14"/>
  <c r="E176" i="14"/>
  <c r="N167" i="14"/>
  <c r="M167" i="14"/>
  <c r="H167" i="14"/>
  <c r="F167" i="14"/>
  <c r="G167" i="14"/>
  <c r="E169" i="14"/>
  <c r="E170" i="14"/>
  <c r="E171" i="14"/>
  <c r="E168" i="14"/>
  <c r="N159" i="14"/>
  <c r="M159" i="14"/>
  <c r="H159" i="14"/>
  <c r="F159" i="14"/>
  <c r="G159" i="14"/>
  <c r="E161" i="14"/>
  <c r="E162" i="14"/>
  <c r="E163" i="14"/>
  <c r="E160" i="14"/>
  <c r="E153" i="14"/>
  <c r="E154" i="14"/>
  <c r="E155" i="14"/>
  <c r="E152" i="14"/>
  <c r="N151" i="14"/>
  <c r="M151" i="14"/>
  <c r="H151" i="14"/>
  <c r="G151" i="14"/>
  <c r="F151" i="14"/>
  <c r="N138" i="14"/>
  <c r="M138" i="14"/>
  <c r="H138" i="14"/>
  <c r="F138" i="14"/>
  <c r="G138" i="14"/>
  <c r="E141" i="14"/>
  <c r="E142" i="14"/>
  <c r="E140" i="14"/>
  <c r="E139" i="14"/>
  <c r="N130" i="14"/>
  <c r="M130" i="14"/>
  <c r="H130" i="14"/>
  <c r="F130" i="14"/>
  <c r="G130" i="14"/>
  <c r="E132" i="14"/>
  <c r="E133" i="14"/>
  <c r="E134" i="14"/>
  <c r="E131" i="14"/>
  <c r="N90" i="14"/>
  <c r="M90" i="14"/>
  <c r="H90" i="14"/>
  <c r="F90" i="14"/>
  <c r="G90" i="14"/>
  <c r="E92" i="14"/>
  <c r="E93" i="14"/>
  <c r="E94" i="14"/>
  <c r="E91" i="14"/>
  <c r="N74" i="14"/>
  <c r="M74" i="14"/>
  <c r="H74" i="14"/>
  <c r="F74" i="14"/>
  <c r="G74" i="14"/>
  <c r="E76" i="14"/>
  <c r="E77" i="14"/>
  <c r="E78" i="14"/>
  <c r="E75" i="14"/>
  <c r="N58" i="14"/>
  <c r="M58" i="14"/>
  <c r="H58" i="14"/>
  <c r="G58" i="14"/>
  <c r="F58" i="14"/>
  <c r="E60" i="14"/>
  <c r="E61" i="14"/>
  <c r="E62" i="14"/>
  <c r="E59" i="14"/>
  <c r="N42" i="14"/>
  <c r="M42" i="14"/>
  <c r="H42" i="14"/>
  <c r="F42" i="14"/>
  <c r="G42" i="14"/>
  <c r="E44" i="14"/>
  <c r="E45" i="14"/>
  <c r="E46" i="14"/>
  <c r="E43" i="14"/>
  <c r="N34" i="14"/>
  <c r="M34" i="14"/>
  <c r="H34" i="14"/>
  <c r="F34" i="14"/>
  <c r="G34" i="14"/>
  <c r="E36" i="14"/>
  <c r="E37" i="14"/>
  <c r="E38" i="14"/>
  <c r="E35" i="14"/>
  <c r="H26" i="14"/>
  <c r="E129" i="15" l="1"/>
  <c r="E138" i="14"/>
  <c r="E175" i="14"/>
  <c r="E243" i="14"/>
  <c r="E262" i="14"/>
  <c r="E349" i="14"/>
  <c r="E58" i="14"/>
  <c r="E183" i="14"/>
  <c r="E378" i="14"/>
  <c r="E42" i="14"/>
  <c r="E230" i="14"/>
  <c r="E391" i="14"/>
  <c r="E151" i="14"/>
  <c r="E365" i="14"/>
  <c r="E370" i="14"/>
  <c r="E34" i="14"/>
  <c r="E90" i="14"/>
  <c r="E196" i="14"/>
  <c r="E254" i="14"/>
  <c r="E341" i="14"/>
  <c r="E404" i="14"/>
  <c r="C24" i="22"/>
  <c r="B24" i="22" s="1"/>
  <c r="E130" i="14"/>
  <c r="E323" i="14"/>
  <c r="E396" i="14"/>
  <c r="E191" i="14"/>
  <c r="E159" i="14"/>
  <c r="E328" i="14"/>
  <c r="E412" i="14"/>
  <c r="E20" i="19"/>
  <c r="E167" i="14"/>
  <c r="E122" i="14"/>
  <c r="E383" i="14"/>
  <c r="E270" i="14"/>
  <c r="E74" i="14"/>
  <c r="G30" i="14"/>
  <c r="G29" i="14"/>
  <c r="N30" i="14"/>
  <c r="M30" i="14" s="1"/>
  <c r="N29" i="14"/>
  <c r="M29" i="14" s="1"/>
  <c r="E28" i="14"/>
  <c r="E27" i="14"/>
  <c r="N10" i="14"/>
  <c r="M10" i="14"/>
  <c r="H10" i="14"/>
  <c r="G10" i="14"/>
  <c r="F10" i="14"/>
  <c r="E12" i="14"/>
  <c r="E13" i="14"/>
  <c r="E14" i="14"/>
  <c r="E11" i="14"/>
  <c r="F30" i="14" l="1"/>
  <c r="E30" i="14" s="1"/>
  <c r="M26" i="14"/>
  <c r="N26" i="14"/>
  <c r="E21" i="22"/>
  <c r="F21" i="22"/>
  <c r="G21" i="22"/>
  <c r="D21" i="22"/>
  <c r="F29" i="14"/>
  <c r="G26" i="14"/>
  <c r="C21" i="22"/>
  <c r="E10" i="14"/>
  <c r="E49" i="15"/>
  <c r="G48" i="15"/>
  <c r="E48" i="15" s="1"/>
  <c r="B21" i="22" l="1"/>
  <c r="E29" i="14"/>
  <c r="E26" i="14" s="1"/>
  <c r="F26" i="14"/>
  <c r="E54" i="14"/>
  <c r="E53" i="14"/>
  <c r="E52" i="14"/>
  <c r="E51" i="14"/>
  <c r="G50" i="14"/>
  <c r="E50" i="14" s="1"/>
  <c r="D22" i="22" l="1"/>
  <c r="D25" i="22" s="1"/>
  <c r="G22" i="22"/>
  <c r="G25" i="22" s="1"/>
  <c r="F22" i="22"/>
  <c r="F25" i="22" s="1"/>
  <c r="E25" i="22"/>
  <c r="C22" i="22" l="1"/>
  <c r="B22" i="22" s="1"/>
  <c r="B25" i="22" s="1"/>
  <c r="C25" i="22" l="1"/>
</calcChain>
</file>

<file path=xl/comments1.xml><?xml version="1.0" encoding="utf-8"?>
<comments xmlns="http://schemas.openxmlformats.org/spreadsheetml/2006/main">
  <authors>
    <author>GerasimenkoEV</author>
  </authors>
  <commentList>
    <comment ref="B175" authorId="0" shapeId="0">
      <text>
        <r>
          <rPr>
            <b/>
            <sz val="9"/>
            <color indexed="81"/>
            <rFont val="Tahoma"/>
            <family val="2"/>
            <charset val="204"/>
          </rPr>
          <t>GerasimenkoEV:</t>
        </r>
        <r>
          <rPr>
            <sz val="9"/>
            <color indexed="81"/>
            <rFont val="Tahoma"/>
            <family val="2"/>
            <charset val="204"/>
          </rPr>
          <t xml:space="preserve">
нет финансирования с 2025 года
</t>
        </r>
      </text>
    </comment>
    <comment ref="B323" authorId="0" shapeId="0">
      <text>
        <r>
          <rPr>
            <b/>
            <sz val="9"/>
            <color indexed="81"/>
            <rFont val="Tahoma"/>
            <family val="2"/>
            <charset val="204"/>
          </rPr>
          <t>GerasimenkoEV:</t>
        </r>
        <r>
          <rPr>
            <sz val="9"/>
            <color indexed="81"/>
            <rFont val="Tahoma"/>
            <family val="2"/>
            <charset val="204"/>
          </rPr>
          <t xml:space="preserve">
Реализация мероприятия 2023-2024 годы</t>
        </r>
      </text>
    </comment>
    <comment ref="B336" authorId="0" shapeId="0">
      <text>
        <r>
          <rPr>
            <b/>
            <sz val="9"/>
            <color indexed="81"/>
            <rFont val="Tahoma"/>
            <family val="2"/>
            <charset val="204"/>
          </rPr>
          <t>GerasimenkoEV:</t>
        </r>
        <r>
          <rPr>
            <sz val="9"/>
            <color indexed="81"/>
            <rFont val="Tahoma"/>
            <family val="2"/>
            <charset val="204"/>
          </rPr>
          <t xml:space="preserve">
Реализация мероприятий 2023- 2024 годы
</t>
        </r>
      </text>
    </comment>
    <comment ref="B365" authorId="0" shapeId="0">
      <text>
        <r>
          <rPr>
            <b/>
            <sz val="9"/>
            <color indexed="81"/>
            <rFont val="Tahoma"/>
            <family val="2"/>
            <charset val="204"/>
          </rPr>
          <t>GerasimenkoEV:</t>
        </r>
        <r>
          <rPr>
            <sz val="9"/>
            <color indexed="81"/>
            <rFont val="Tahoma"/>
            <family val="2"/>
            <charset val="204"/>
          </rPr>
          <t xml:space="preserve">
Реализация мероприятия 2024 год</t>
        </r>
      </text>
    </comment>
    <comment ref="B391" authorId="0" shapeId="0">
      <text>
        <r>
          <rPr>
            <b/>
            <sz val="9"/>
            <color indexed="81"/>
            <rFont val="Tahoma"/>
            <family val="2"/>
            <charset val="204"/>
          </rPr>
          <t>GerasimenkoEV:</t>
        </r>
        <r>
          <rPr>
            <sz val="9"/>
            <color indexed="81"/>
            <rFont val="Tahoma"/>
            <family val="2"/>
            <charset val="204"/>
          </rPr>
          <t xml:space="preserve">
Реализация мероприятия 2025-2026 годы
</t>
        </r>
      </text>
    </comment>
  </commentList>
</comments>
</file>

<file path=xl/sharedStrings.xml><?xml version="1.0" encoding="utf-8"?>
<sst xmlns="http://schemas.openxmlformats.org/spreadsheetml/2006/main" count="1908" uniqueCount="427">
  <si>
    <t>Средства бюджета Московской области</t>
  </si>
  <si>
    <t>Средства федерального бюджета</t>
  </si>
  <si>
    <t>Внебюджетные источники</t>
  </si>
  <si>
    <t>2025 год</t>
  </si>
  <si>
    <t>2024 год</t>
  </si>
  <si>
    <t>2023 год</t>
  </si>
  <si>
    <t>Источники финансирования</t>
  </si>
  <si>
    <t>1.1</t>
  </si>
  <si>
    <t>1.2</t>
  </si>
  <si>
    <t>1.3</t>
  </si>
  <si>
    <t>1.4</t>
  </si>
  <si>
    <t>1.6</t>
  </si>
  <si>
    <t>2.1</t>
  </si>
  <si>
    <t>2.2</t>
  </si>
  <si>
    <t>2.3</t>
  </si>
  <si>
    <t>2.4</t>
  </si>
  <si>
    <t>2.5</t>
  </si>
  <si>
    <t>3.1</t>
  </si>
  <si>
    <t>№ п/п</t>
  </si>
  <si>
    <t>Итого</t>
  </si>
  <si>
    <t>Средства бюджета муниципального образования</t>
  </si>
  <si>
    <t>Мероприятие подпрограммы</t>
  </si>
  <si>
    <t>Сроки исполнения мероприятия</t>
  </si>
  <si>
    <t>Объем финансирования по годам (тыс. руб.)</t>
  </si>
  <si>
    <t>Ответственный за выполнение мероприятия подпрограммы</t>
  </si>
  <si>
    <t>Результаты выполнения мероприятия подпрограммы</t>
  </si>
  <si>
    <t xml:space="preserve">Средства бюджета Московской области </t>
  </si>
  <si>
    <t xml:space="preserve"> Итого </t>
  </si>
  <si>
    <t>Всего, (тыс. руб.)</t>
  </si>
  <si>
    <t>4.1</t>
  </si>
  <si>
    <t>Основное мероприятие 01. Создание условий для реализации полномочий органов местного самоуправления</t>
  </si>
  <si>
    <t>Мероприятие 01.03. Мероприятия в сфере образования</t>
  </si>
  <si>
    <t>4</t>
  </si>
  <si>
    <t xml:space="preserve">Основное мероприятие 01. 
Финансовое обеспечение деятельности образовательных организаций
</t>
  </si>
  <si>
    <t xml:space="preserve">Основное мероприятие 02. 
Реализация  федеральных государственных образовательных стандартов   общего образования, в том числе мероприятий  по нормативному правовому и методическому сопровождению, обновлению содержания и технологий образования
</t>
  </si>
  <si>
    <t>Основное мероприятие 04. 
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</t>
  </si>
  <si>
    <t>Мероприятие Е1.03.
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</si>
  <si>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Основное мероприятие 01.
Реализация «пилотных проектов» обновления содержания и технологий дополнительного образования, воспитания, психолого-педагогического сопровождения детей</t>
  </si>
  <si>
    <t>Мероприятие 02.01.
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</si>
  <si>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Мероприятие Е1.02.
Обеспечение условий для функционирования центров образования естественно-научной и технологической направленностей</t>
  </si>
  <si>
    <t>Мероприятие 02.02. 
Приобретение автобусов для доставки обучающихся в общеобразовательные организации, расположенные в сельских населенных пунктах</t>
  </si>
  <si>
    <t xml:space="preserve">Основное мероприятие 08. 
Модернизация школьных систем образования в рамках государственной программы Российской Федерации «Развитие образования»
 </t>
  </si>
  <si>
    <t>Мероприятие 08.01. 
Проведение работ по капитальному ремонту зданий региональных (муниципальных) общеобразовательных организаций</t>
  </si>
  <si>
    <t>Мероприятие 08.02. 
Оснащение отремонтированных зданий общеобразовательных организаций средствами обучения и воспитания</t>
  </si>
  <si>
    <t>Мероприятие 08.03. 
Разработка проектно-сметной документации на проведение капитального ремонта зданий муниципальных общеобразовательных организаций</t>
  </si>
  <si>
    <t>Мероприятие 08.04. 
Благоустройство территорий муниципальных общеобразовательных организаций, в зданиях которых выполнен капитальный ремонт</t>
  </si>
  <si>
    <t>Мероприятие 08.05. 
Обеспечение в отношении объектов капитального ремонта требований к антитеррористической защищенности объектов (территорий), установленных законодательством</t>
  </si>
  <si>
    <t>Мероприятие 08.06
Обеспечение повышения квалификации/профессиональной переподготовки учителей, осуществляющих учебный процесс в объектах капитального ремонта, сверх минимальных требований, установленных законодательством, и (или) обучения управленческих команд, состоящих из представителей администраций и педагогических работников объектов капитального ремонта</t>
  </si>
  <si>
    <t>2</t>
  </si>
  <si>
    <t>5</t>
  </si>
  <si>
    <t>5.1</t>
  </si>
  <si>
    <t>6</t>
  </si>
  <si>
    <t>6.1</t>
  </si>
  <si>
    <t>7</t>
  </si>
  <si>
    <t>7.1</t>
  </si>
  <si>
    <t>8</t>
  </si>
  <si>
    <t>9.1</t>
  </si>
  <si>
    <t>1</t>
  </si>
  <si>
    <t>Основное мероприятие 07.  
Проведение капитального ремонта объектов дошкольного образования, закупка оборудования</t>
  </si>
  <si>
    <t xml:space="preserve">Мероприятие 07.01. 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 </t>
  </si>
  <si>
    <t>1.8</t>
  </si>
  <si>
    <t>Всего</t>
  </si>
  <si>
    <t>Итого 2023 год</t>
  </si>
  <si>
    <t>2026 год</t>
  </si>
  <si>
    <t>2027 год</t>
  </si>
  <si>
    <t>Финансирование в пределах предусмотренных  средств</t>
  </si>
  <si>
    <t>Мероприятие 01.01. Обеспечение деятельности муниципальных органов – учреждения в сфере образования</t>
  </si>
  <si>
    <t>Основное мероприятие 02.
Финансовое обеспечение деятельности организаций дополнительного образования</t>
  </si>
  <si>
    <t>Мероприятие 01.01. Стипендии в области образования, культуры и искусства (юные дарования, одаренные дети)</t>
  </si>
  <si>
    <t>Мероприятие 04.01.
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</si>
  <si>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 xml:space="preserve">Основное мероприятие 50.
Мероприятия по повышению финансовой грамотности </t>
  </si>
  <si>
    <t>Мероприятие 50.01.
Участие обучающихся общеобразовательных организаций во Всероссийских, межрегиональных, муниципальных мероприятиях по финансовой грамотности, в том числе в формате онлайн</t>
  </si>
  <si>
    <t>Мероприятие 02.08.
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</si>
  <si>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Мероприятие 01.10 
Финансовое обеспечение выплаты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</si>
  <si>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Мероприятие 08.07. 
Обновление в объектах капитального ремонта 100% учебников и учебных пособий, не позволяющих их дальнейшее использование в образовательном процессе по причинам ветхости и дефектности</t>
  </si>
  <si>
    <t>Подпрограмма 1 «Общее образование»</t>
  </si>
  <si>
    <t>Подпрограмма 2 «Дополнительное образование, воспитание и психолого-социальное сопровождение детей»</t>
  </si>
  <si>
    <t>МУНИЦИПАЛЬНАЯ ПРОГРАММА</t>
  </si>
  <si>
    <t>(наименование муниципального образования)</t>
  </si>
  <si>
    <t>1. Паспорт муниципальной программы</t>
  </si>
  <si>
    <t>Координатор муниципальной программы</t>
  </si>
  <si>
    <t>Муниципальный заказчик программы</t>
  </si>
  <si>
    <t>Цели муниципальной программы</t>
  </si>
  <si>
    <t>Перечень подпрограмм</t>
  </si>
  <si>
    <t>Расходы (тыс. руб.) муниципальной программы, в том числе по годам:</t>
  </si>
  <si>
    <t>Средства бюджета муниципального образования Московской области</t>
  </si>
  <si>
    <t>Внебюджетные средства</t>
  </si>
  <si>
    <t>Всего, в том числе по годам:</t>
  </si>
  <si>
    <t>Подпрограмма 4 «Обеспечивающая подпрограмма»</t>
  </si>
  <si>
    <t>Муниципальные заказчики программы</t>
  </si>
  <si>
    <t xml:space="preserve">Краткая характеристика подпрограмм
</t>
  </si>
  <si>
    <t>1.9</t>
  </si>
  <si>
    <t>1.10</t>
  </si>
  <si>
    <t>1.11</t>
  </si>
  <si>
    <t>1.13</t>
  </si>
  <si>
    <t>1.14</t>
  </si>
  <si>
    <t>1.15</t>
  </si>
  <si>
    <t>1.16</t>
  </si>
  <si>
    <t>Мероприятие 01.02.
Обеспечение подвоза обучающихся к месту обучения в муниципальные общеобразовательные организации в Московской области за счет средств местного бюджета</t>
  </si>
  <si>
    <t>3</t>
  </si>
  <si>
    <t>9</t>
  </si>
  <si>
    <t>10</t>
  </si>
  <si>
    <t>11</t>
  </si>
  <si>
    <t>12</t>
  </si>
  <si>
    <t xml:space="preserve"> 7. Перечень мероприятий подпрограммы 1 «Общее образование»</t>
  </si>
  <si>
    <t xml:space="preserve">8. Перечень мероприятий подпрограммы 2 «Дополнительное образование, воспитание и психолого-социальное сопровождение детей» </t>
  </si>
  <si>
    <t xml:space="preserve">9. Перечень мероприятий подпрограммы 4 «Обеспечивающая подпрограмма» </t>
  </si>
  <si>
    <t xml:space="preserve">2.   Краткая характеристика сферы реализации муниципальной программы, в том числе формулировка основных проблем в указанной сфере, описание целей муниципальной программы (объем раздела не должен превышать трех страниц машинописного текста)
</t>
  </si>
  <si>
    <t xml:space="preserve">3.  Инерционный прогноз развития соответствующей сферы реализации муниципальной программы с учетом ранее достигнутых результатов, а также предложения по решению проблем в указанной сфере (объем раздела не должен превышать трех страниц машинописного текста)
</t>
  </si>
  <si>
    <t xml:space="preserve">Доля обучающихся, обеспеченных общедоступным и бесплатным дошкольным, начальным общим, основным общим, средним общим образованием, дополнительным образованием в муниципальных дошкольных и общеобразовательных организациях, в общей численности обучающихся в муниципальных дошкольных и общеобразовательных организациях, %
</t>
  </si>
  <si>
    <t>Выплачена компенсация родительской платы за присмотр и уход за детьми, осваивающими образовательные программы дошкольного образования, в общем числе обратившихся, %</t>
  </si>
  <si>
    <t xml:space="preserve">Выплачена компенсация за проезд отдельным категориям обучающихся по очной форме обучения муниципальных общеобразовательных организаций в общем  числе обратившихся, %
</t>
  </si>
  <si>
    <t>Приобретены автобусы для доставки обучающихся в общеобразовательные организации, расположенные в сельских населенных пунктах, шт.</t>
  </si>
  <si>
    <t xml:space="preserve">Доля детодней, в которые отдельные категории обучающихся муниципальных общеобразовательных организаций в Московской области получали бесплатное питание, от общего количества детодней, в которые отдельные категории обучающихся в муниципальных общеобразовательных организаций в Московской области посещали образовательную организацию, %
</t>
  </si>
  <si>
    <t xml:space="preserve">Проведен капитальный ремонт дошкольных образовательных организаций, шт.
</t>
  </si>
  <si>
    <t xml:space="preserve">Выполнены в полном объеме мероприятия по капитальному ремонту общеобразовательных организаций, шт.
</t>
  </si>
  <si>
    <t xml:space="preserve">Обеспечено повышение квалификации/профессиональная переподготовка учителей, осуществляющих учебный процесс в объектах капитального ремонта, человек
</t>
  </si>
  <si>
    <t>В общеобразовательных организациях, расположенных в сельской местности и малых городах, созданы и функционируют центры образования естественно-научной и технологической направленностей, шт.</t>
  </si>
  <si>
    <t xml:space="preserve">В Московской области реализованы дополнительные мероприятия по созданию центров образования естественно-научной и технологической направленностей, шт.
</t>
  </si>
  <si>
    <t>Обновлена материально-техническая база в организациях, осуществляющих образовательную деятельность исключительно по адаптированным основным общеобразовательным программам,  шт.</t>
  </si>
  <si>
    <t>Произведены выплаты в области образования, культуры и искусства (юные дарования, одаренные дети), человек</t>
  </si>
  <si>
    <t>Основное мероприятие 05.
Повышение степени пожарной безопасности</t>
  </si>
  <si>
    <t>Мероприятие 05.01.
Выполнение работ по обеспечению пожарной безопасности в муниципальных организациях дополнительного образования</t>
  </si>
  <si>
    <t xml:space="preserve">Общеобразовательные организации приняли участие в мероприятиях по финансовой грамотности, шт.
</t>
  </si>
  <si>
    <t>Обеспечено финансирование муниципальных организаций дополнительного образования, шт.</t>
  </si>
  <si>
    <t xml:space="preserve">В муниципальных образовательных организациях дополнительного образования улучшена материально-техническая база, шт.
</t>
  </si>
  <si>
    <t>10.1</t>
  </si>
  <si>
    <t>Мероприятие EB.01.
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</si>
  <si>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6.2</t>
  </si>
  <si>
    <t>Мероприятие 06.01.
Предоставление добровольных имущественных взносов на обеспечение деятельности общеобразовательных организаций</t>
  </si>
  <si>
    <t>4.</t>
  </si>
  <si>
    <t>Мероприятие 01.03.
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</si>
  <si>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Мероприятие 01.07.
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</si>
  <si>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Созданы комфортные условия для реализации современных образовательных программ в зданиях муниципальных общеобразовательных организаций, ед.
</t>
  </si>
  <si>
    <t xml:space="preserve">Оснащены средствами обучения и воспитания отремонтированные здания общеобразовательных организаций, ед.
</t>
  </si>
  <si>
    <t xml:space="preserve">Разработана проектно-сметная документация на проведение капитального ремонта зданий муниципальных общеобразовательных организаций в Московской области, ед.
</t>
  </si>
  <si>
    <t xml:space="preserve">Благоустроены территорий  муниципальных общеобразовательных организаций, ед.
</t>
  </si>
  <si>
    <t xml:space="preserve">Объекты капитального ремонта приведены в соответствие с требованиями, установленными законодательством по антитеррористической защищённости, ед.
</t>
  </si>
  <si>
    <t xml:space="preserve">Мероприятие Е1.01.
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</t>
  </si>
  <si>
    <t>1 квартал</t>
  </si>
  <si>
    <t>1 полугодие</t>
  </si>
  <si>
    <t>9 месяцев</t>
  </si>
  <si>
    <t>12 месяцев</t>
  </si>
  <si>
    <t>В том числе:</t>
  </si>
  <si>
    <t xml:space="preserve">В муниципальных общеобразовательных организациях проведены мероприятия по обеспечению деятельности советников директора по воспитанию и взаимодействию с детскими общественными объединениеями, ед.
</t>
  </si>
  <si>
    <t>Муниципальные общеобразовательные организации, в том числе структурные подразделения указанных организаций, оснащеныгосударственными символами Российской Федерации, ед.</t>
  </si>
  <si>
    <t>Мероприятие 04.03.
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</si>
  <si>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4.2</t>
  </si>
  <si>
    <t>1.17</t>
  </si>
  <si>
    <t>Мероприятие 01.17
Расходы на обеспечение деятельности (оказание услуг) муниципальных учреждений – дошкольные образовательные организации</t>
  </si>
  <si>
    <t>Мероприятие 01.18
Укрепление материально-технической базы и проведение текущего ремонта учреждений дошкольного образования</t>
  </si>
  <si>
    <t>Мероприятие 01.23
Профессиональная физическая охрана муниципальных учреждений в сфере общеобразовательных организаций</t>
  </si>
  <si>
    <t>Мероприятие 01.24
Организация питания обучающихся и воспитанников общеобразовательных организаций</t>
  </si>
  <si>
    <t>Мероприятие 01.25
Мероприятия в сфере образования</t>
  </si>
  <si>
    <t>Мероприятие 01.26
Оснащение и лицензирование медицинских кабинетов образовательных организаций</t>
  </si>
  <si>
    <t>Мероприятие 01.21
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</si>
  <si>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Мероприятие 04.02. Внедрение и обеспечение функционирования модели персонифицированного финансирования дополнительного образования детей</t>
  </si>
  <si>
    <t>Мероприятие 04.03 Методическое и информационное сопровождение участников системы персонифицированного финансирования дополнительного образования детей</t>
  </si>
  <si>
    <t>Мероприятие ЕВ.01. 
Оснащение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</si>
  <si>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Основное мероприятие 04.
Обеспечение функционирования модели персонифицированного финансирования дополнительного образования детей</t>
  </si>
  <si>
    <t>Мероприятие 01.22
Укрепление материально-технической базы, содержание имущества и проведение текущего ремонта общеобразовательных организаций</t>
  </si>
  <si>
    <t>8.</t>
  </si>
  <si>
    <t>Основное мероприятие 09. 
Обеспечение условий доступности для инвалидов объектов и предоставляемых услуг в сфере образования</t>
  </si>
  <si>
    <t>Мероприятие 09.01 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</si>
  <si>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Основное мероприятие Y4. 
Федеральный проект «Стимулирование спроса на отечественные беспилотные авиационные системы»</t>
  </si>
  <si>
    <t>Мероприятие Y4.01. 
Оснащение муниципальных образовательных организаций, реализующих основные общеобразовательные программы, за исключением образовательных программ дошкольного образования, и дополнительные образовательные программы, оборудованием для реализации образовательных процессов в сфере разработки, производства и эксплуатации беспилотных авиационных систем</t>
  </si>
  <si>
    <t>Мероприятие 03.05. 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</si>
  <si>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Основное мероприятие 03. Обеспечение развития инновационной инфраструктуры общего образования</t>
  </si>
  <si>
    <t>Мероприятие 08.09. Устройство спортивных площадок на территории муниципальных общеобразовательных организаций</t>
  </si>
  <si>
    <t>Мероприятие 01.11. 
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</si>
  <si>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Доля педагогических работников муниципальных дошкольных и общеобразовательных организаций – молодых работников и специалистов, получивших выплату и пособие, в общем числе обратившихся за выплатой и пособием, %</t>
  </si>
  <si>
    <t>Доля  руководителей муниципальных общеобразовательных организаций, получивших стимулирующие выплаты руководителям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организациях, в общей численности работников такой категории, процент</t>
  </si>
  <si>
    <t>Основное мероприятие EB: 
федеральный проект «Патриотическое воспитание граждан Российской Федерации»</t>
  </si>
  <si>
    <t xml:space="preserve">Основное мероприятие Е1. 
Федеральный проект «Современная школа» </t>
  </si>
  <si>
    <t>Основное мероприятие Ю6: 
федеральный проект «Педагоги и наставники»</t>
  </si>
  <si>
    <t>Мероприятие  Ю6.02.
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</si>
  <si>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Обеспечены выплаты денежного вознаграждения за классное руководство, предоставляемые педагогическим работникам государственных образовательных организаций, ежемесячно, ед.</t>
  </si>
  <si>
    <t>Мероприятие  Ю6.04.
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</si>
  <si>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Итого 2024 год</t>
  </si>
  <si>
    <t>Мероприятие 02.02. 
Укрепление материально-технической базы и проведение текущего ремонта учреждений дополнительного образования</t>
  </si>
  <si>
    <t>Мероприятие 02.01. 
Расходы на обеспечение деятельности (оказание услуг) муниципальных учреждений - организации дополнительного образования</t>
  </si>
  <si>
    <t>Мероприятие 02.03. 
Профессиональная физическая охрана муниципальных учреждений дополнительного образования</t>
  </si>
  <si>
    <t>Осуществлено устройство спортивных площадок на территории муниципальных общеобразовательных организаций</t>
  </si>
  <si>
    <t xml:space="preserve">Не взимается плата за посещение занятий по дополнительным образовательным программам, реализуемым на платной основе в муниципальных образовательных организациях, детьми граждан, участвующих в специальной военной операции, в общем числе обратившихся
</t>
  </si>
  <si>
    <t>Доля работников муниципальных дошкольных образовательных организаций, и  муниципальных общеобразовательных организаций, получивших ежемесячную доплату за напряженный труд, в общей численности работников такой категории, процентзовательных организаций, получивших ежемесячную доплату за напряженный труд, в общей численности работников такой категории, процент</t>
  </si>
  <si>
    <t xml:space="preserve">Не взимается плата за присмотр и уход за детьми из семей граждан, участвующих в специальной военной операции, в общем числе обратившихся
</t>
  </si>
  <si>
    <t>Мероприятие 01.27.
Обеспечение стимулирующих выплат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</si>
  <si>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Мероприятие 01.29. 
Организация питания обучающихся в муниципальных общеобразовательных организациях в Московской области</t>
  </si>
  <si>
    <t>Мероприятие 01.28.
Обеспечение выплат ежемесячных доплат за напряженный труд работникам муниципальных дошкольных образовательных организаций,  муниципальных общеобразовательных организаций</t>
  </si>
  <si>
    <t>Мероприятие Ю4: 
Все лучшее детям</t>
  </si>
  <si>
    <t>Мероприятие Ю4.01
Оснащение предметных кабинетов общеобразовательных организаций средствами обучения и воспитания</t>
  </si>
  <si>
    <t>Мероприятие  Ю6.07.
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</si>
  <si>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Основное мероприятие 06. 
Предоставление добровольных имущественных взносов на обеспечение деятельности общеобразовательных организаций</t>
  </si>
  <si>
    <t>Оснащены предметные кабинеты общеобразовательных организаций средствами обучения и воспитания, ед.</t>
  </si>
  <si>
    <t>Обеспечены выплаты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организаций, ед.</t>
  </si>
  <si>
    <t>6.3</t>
  </si>
  <si>
    <t>14</t>
  </si>
  <si>
    <t>№
п/п</t>
  </si>
  <si>
    <t xml:space="preserve">Наименование целевых показателей
</t>
  </si>
  <si>
    <t>Тип показателя</t>
  </si>
  <si>
    <t>Единица измерения (по ОКЕИ)</t>
  </si>
  <si>
    <t xml:space="preserve">Базовое значение </t>
  </si>
  <si>
    <t>Планируемое значение по годам реализации</t>
  </si>
  <si>
    <t>Номер и название основного мероприятия в перечне мероприятий Подпрограммы</t>
  </si>
  <si>
    <t>Подпрограмма I «Общее образование»</t>
  </si>
  <si>
    <t>Доступность дошкольного образования для детей в возрасте от трех до семи лет</t>
  </si>
  <si>
    <t xml:space="preserve">Указ Президента Российской Федерации </t>
  </si>
  <si>
    <t>%</t>
  </si>
  <si>
    <t xml:space="preserve">Мероприятие 01.01.
Проведение капитального ремонта, технического переоснащения и благоустройства территорий учреждений образования
</t>
  </si>
  <si>
    <t>Отношение средней заработной платы педагогических работников дошкольных образовательных организаций к средней заработной плате в общеобразовательных организациях в Московской области</t>
  </si>
  <si>
    <t>Указ Президента Российской Федерации</t>
  </si>
  <si>
    <t>Отношение средней заработной платы педагогических работников общеобразовательных организаций общего образования к среднемесячному доходу от трудовой деятельности</t>
  </si>
  <si>
    <t>Мероприятие 01.07.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</si>
  <si>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общеобразовательных организациях, расположенных в сельской местности и малых городах, созданы и функционируют центры образования естественно-научной и технологической направленностей</t>
  </si>
  <si>
    <t xml:space="preserve">Соглашение с ФОИВ по федеральному проекту «Успех каждого ребенка» </t>
  </si>
  <si>
    <t>Подпрограмма II «Дополнительное образование, воспитание и психолого-социальное сопровождение детей»</t>
  </si>
  <si>
    <t>Отношение средней заработной платы педагогических работников организаций дополнительного образования детей к средней заработной плате учителей в Московской области</t>
  </si>
  <si>
    <t xml:space="preserve">Мероприятие 02.01. Расходы на обеспечение деятельности (оказание услуг) муниципальных учреждений - организации дополнительного образования
</t>
  </si>
  <si>
    <t>Доля детей в возрасте от 5 до 18 лет, охваченных дополнительным образованием</t>
  </si>
  <si>
    <t>5. Методика расчета значений целевых показателей муниципальной программы _________________________________________ «Образование»</t>
  </si>
  <si>
    <t>Наименование показателя</t>
  </si>
  <si>
    <t>Единица измерения</t>
  </si>
  <si>
    <t>Порядок расчета</t>
  </si>
  <si>
    <t>Источник данных</t>
  </si>
  <si>
    <t>Период представления отчетности</t>
  </si>
  <si>
    <t>Данные Федеральной государственной информационной системы доступности дошкольного образования (ФГИС ДДО)</t>
  </si>
  <si>
    <t>Ежегодно</t>
  </si>
  <si>
    <t>Отношение средней заработной платы педагогических работников дошкольных образовательных организаций к средней заработной плате в общеобразовательных организациях в Московской области</t>
  </si>
  <si>
    <t>Данные формы ФСН № ЗП-образование, утвержденной приказом Росстата</t>
  </si>
  <si>
    <t>Отношение средней заработной платы педагогических работников общеобразовательных организаций общего образования к среднемесячному доходу от трудовой деятельности</t>
  </si>
  <si>
    <t>Данные Регионального центра обработки информации по итогам проведения государственной итоговой аттестации</t>
  </si>
  <si>
    <t>Ведомственные данные</t>
  </si>
  <si>
    <t>Отношение средней заработной платы педагогических работников организаций дополнительного образования детей к средней заработной плате учителей в Московской области</t>
  </si>
  <si>
    <t>П = З(мун)/З(у) х 100,
 где:
П – планируемый показатель;
З(мун) – среднемесячная заработная плата педагогических работников муниципальных организаций дополнительного образования детей;
З(у) – среднемесячная заработная плата учителя в Московской области</t>
  </si>
  <si>
    <t>Доля детей в возрасте от 5 до 18 лет, охваченных дополнительным образованием</t>
  </si>
  <si>
    <t>шт.</t>
  </si>
  <si>
    <t>6. Значения результатов выполнения мероприятий муниципальной программы _________________________________________ «Образование»</t>
  </si>
  <si>
    <t>№ подпрограммы ХХ</t>
  </si>
  <si>
    <t>№ основного мероприятия YY</t>
  </si>
  <si>
    <t>№ мероприятия ZZ</t>
  </si>
  <si>
    <t>Наименование результата</t>
  </si>
  <si>
    <t>Порядок определения значений</t>
  </si>
  <si>
    <t>01</t>
  </si>
  <si>
    <t>07</t>
  </si>
  <si>
    <t>Доля обучающихся, обеспеченных общедоступным и бесплатным дошкольным, начальным общим, основным общим, средним общим образованием, дополнительным образованием в муниципальных дошкольных и общеобразовательных организациях, в общей численности обучающихся в муниципальных дошкольных и общеобразовательных организациях</t>
  </si>
  <si>
    <t xml:space="preserve">Д=Ч факт / Ч план х 100%, где:
Ч факт – численность обучающихся, обеспеченных общедоступным и бесплатным дошкольным, начальным общим, основным общим, средним общим образованием, дополнительным образованием в муниципальных дошкольных и общеобразовательных организациях, в отчетном периоде;
Ч план - численность обучающихся, по программам дошкольного, начального общего, основного общего, среднего общего образования, дополнительного образования в муниципальных дошкольных и общеобразовательных организациях, в отчетном периоде.
</t>
  </si>
  <si>
    <t>08</t>
  </si>
  <si>
    <t>Выплачена компенсация родительской платы за присмотр и уход за детьми, осваивающими образовательные программы дошкольного образования, в общем числе обратившихся</t>
  </si>
  <si>
    <t xml:space="preserve">Д=Ч факт / Ч план х 100%, где:
Ч факт – численность детей, осваивающих образовательные программы дошкольного образования в организациях, осуществляющих образовательную деятельность в Московской области, на которых выплачена компенсация родительской платы, в отчетном периоде;
Ч план - численность детей, осваивающих образовательные программы дошкольного образования в организациях, осуществляющих образовательную деятельность в Московской области,  родители (законные представители) которых обратились за компенсацией родительской платы и внесли плату за присмотр и уход за ребенком (детьми), в отчетном периоде.
</t>
  </si>
  <si>
    <t>Доля педагогических работников муниципальных дошкольных и общеобразовательных организаций - молодых специалистов, получивших пособие, в общем числе обратившихся за пособием</t>
  </si>
  <si>
    <t>02</t>
  </si>
  <si>
    <t xml:space="preserve">Выплачена компенсация за проезд отдельным категориям обучающихся по очной форме обучения муниципальных общеобразовательных организаций в общем  числе обратившихся
</t>
  </si>
  <si>
    <t>Приобретены автобусы для доставки обучающихся в общеобразовательные организации, расположенные в сельских населенных пунктах</t>
  </si>
  <si>
    <t>Отчеты муниципальных образований Московской области о достижении значений показателей результативности (результатов) использования субсидии, предоставляемые посредством системы ГИС "Региональный электронный бюджет Московской области"</t>
  </si>
  <si>
    <t>Доля детодней, в которые отдельные категории обучающихся муниципальных общеобразовательных организаций в Московской области получали бесплатное питание, от общего количества детодней, в которые отдельные категории обучающихся в муниципальных общеобразовательных организаций в Московской области посещали образовательную организацию</t>
  </si>
  <si>
    <t>Д=Ч факт / Ч посещ х 100%, где:
Ч факт – количество детодней, в которые отдельные категории обучающихся муниципальных общеобразовательных организаций в Московской области получали бесплатное питание, в отчетном периоде;
Ч посещ - количество детодней, в которые отдельные категории обучающихся в муниципальных общеобразовательных организаций в Московской области посещали образовательную организацию, в отчетном периоде</t>
  </si>
  <si>
    <t>18</t>
  </si>
  <si>
    <t>03</t>
  </si>
  <si>
    <t>Проведен капитальный ремонт дошкольных образовательных организаций</t>
  </si>
  <si>
    <t>Количество отремонтированных дошкольных образовательных организаций</t>
  </si>
  <si>
    <t>ед.</t>
  </si>
  <si>
    <t>Выполнены в полном объеме мероприятия по капитальному ремонту общеобразовательных организаций</t>
  </si>
  <si>
    <t>Количество зданий, в которых в полном объеме выполнены мероприятия по капитальному ремонту общеобразовательных организаций, на основе данных акта приемки выполненных работ (форма № КС-2), справки о стоимости выполненных работ (форма № КС-3)</t>
  </si>
  <si>
    <t>Созданы комфортные условия для реализации современных образовательных программ в зданиях муниципальных общеобразовательных организаций</t>
  </si>
  <si>
    <t xml:space="preserve"> ед.</t>
  </si>
  <si>
    <t>Количество зданий муниципальных общеобразовательных организаций, в которых созданы комфортные условия для реализации современных образовательных программ, на основе данных акта приемки законченного строительством объекта (форма № КС-11), акта приемки законченного строительством объекта приемочной комиссией (форма № КС-14)</t>
  </si>
  <si>
    <t xml:space="preserve"> Оснащены средствами обучения и воспитания отремонтированные здания общеобразовательных организаций
</t>
  </si>
  <si>
    <t>Отчеты муниципальных образований Московской области о достижении значений  показателей результативности (результатов) использования субсидии, предоставляемые посредством системы ГАС «Управление» Московской области</t>
  </si>
  <si>
    <t>Разработана проектно-сметная документация на проведение капитального ремонта зданий муниципальных общеобразовательных организаций в Московской области</t>
  </si>
  <si>
    <t>Количество зданий по которым разработана проектно-сметная документация на проведение капитального ремонта зданий муниципальных общеобразовательных организаций в Московской области</t>
  </si>
  <si>
    <t>04</t>
  </si>
  <si>
    <t>Благоустроены территорий  муниципальных общеобразовательных организаций</t>
  </si>
  <si>
    <t>Благоустроенные территории  муниципальных общеобразовательных организаций</t>
  </si>
  <si>
    <t>05</t>
  </si>
  <si>
    <t>Объекты капитального ремонта приведены в соответствие с требованиями, установленными законодательством по антитеррористической защищённости</t>
  </si>
  <si>
    <t>Количество объектов, приведённых в соответствии с требованиями, установленными законодательством по антитеррористической защищённости</t>
  </si>
  <si>
    <t>06</t>
  </si>
  <si>
    <t>Обеспечено повышение квалификации/профессиональная переподготовка учителей, осуществляющих учебный процесс в объектах капитального ремонта</t>
  </si>
  <si>
    <t>человек</t>
  </si>
  <si>
    <t>Количество учителей, осуществляющих учебный процесс в объектах капитального ремонта,  прошедших повышение квалификации/профессиональную переподготовку</t>
  </si>
  <si>
    <t xml:space="preserve"> Проведено обновление учебников и учебных пособий, не позволяющих их дальнейшее использование в образовательном процессе по причинам ветхости и дефектности, в объектах капитального ремонта</t>
  </si>
  <si>
    <t>Количество объектов капитального ремонта, в которых проведено обновление учебников и учебных пособий, не позволяющих их дальнейшее использование в образовательном процессе по причинам ветхости и дефектности</t>
  </si>
  <si>
    <t>21</t>
  </si>
  <si>
    <t>ЕВ</t>
  </si>
  <si>
    <t>В муниципальных общеобразовательных организациях проведены мероприятия по обеспечению деятельности советников директора по воспитанию и взаимодействию с детскими общественными объединениеями</t>
  </si>
  <si>
    <t>Общее количество  советников по воспитанию в муниципальных общеобразовательных организациях в Московской области, получивших заработную плату</t>
  </si>
  <si>
    <t xml:space="preserve"> Е1</t>
  </si>
  <si>
    <t>Создание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</si>
  <si>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В Московской области реализованы дополнительные мероприятия по созданию центров образования естественно-научной и технологической направленностей</t>
  </si>
  <si>
    <t>Количество центров образования естественно-научной и технологической направленностей, в которых обеспечены условия для функционирования</t>
  </si>
  <si>
    <t>Обновлена материально-техническая база в организациях, осуществляющих образовательную деятельность исключительно по адаптированным основным общеобразовательным программам</t>
  </si>
  <si>
    <t>Общее количество организаций, в которых обновлена материально-техническая база</t>
  </si>
  <si>
    <t>19</t>
  </si>
  <si>
    <t>22</t>
  </si>
  <si>
    <t>Произведены выплаты в области образования, культуры и искусства (юные дарования, одаренные дети)</t>
  </si>
  <si>
    <t>Общее количество получателей единовременной выплаты</t>
  </si>
  <si>
    <t>23</t>
  </si>
  <si>
    <t>Обеспечено финансирование муниципальных организаций дополнительного образования</t>
  </si>
  <si>
    <t>Количество муниципальных организаций дополнительного образования, получивших финансирование на обеспечение деятельности в отчетном периоде</t>
  </si>
  <si>
    <t>24</t>
  </si>
  <si>
    <t>В муниципальных образовательных организациях дополнительного образования улучшена материально-техническая база</t>
  </si>
  <si>
    <t>Количество  образовательных организаций  в соответствии с потребностью в улучшении материально-технической базы</t>
  </si>
  <si>
    <t>33</t>
  </si>
  <si>
    <t>25</t>
  </si>
  <si>
    <t>26</t>
  </si>
  <si>
    <t>27</t>
  </si>
  <si>
    <t xml:space="preserve"> ЕВ</t>
  </si>
  <si>
    <t>Муниципальные общеобразовательные организации, в том числе структурные подразделения указанных организаций, оснащеныгосударственными символами Российской Федерации</t>
  </si>
  <si>
    <t>Соглашение с ФОИВ по федеральному проекту «Патриотическое воспитание граждан Российской Федерации»</t>
  </si>
  <si>
    <t>28</t>
  </si>
  <si>
    <t>50</t>
  </si>
  <si>
    <t>Общеобразовательные организации приняли участие в мероприятиях по финансовой грамотности</t>
  </si>
  <si>
    <t>Общее количество образовательных организаций, принявших участие в данных мероприятиях</t>
  </si>
  <si>
    <t xml:space="preserve">Доля высокобалльников к общему количеству выпускников текущего года, сдававших ЕГЭ </t>
  </si>
  <si>
    <t>Доля высокобалльников к общему количеству выпускников текущего года, сдававших ЕГЭ</t>
  </si>
  <si>
    <t xml:space="preserve">Д=Ч факт / Ч план х 100%, где:
Ч факт – численность педагогических работников муниципальных дошкольных и общеобразовательных организаций - молодых специалистов, в отчетном периоде;
Ч план - численность педагогических работников муниципальных дошкольных и общеобразовательных организаций - молодых специалистов, получивших пособие, в отчетном периоде.
</t>
  </si>
  <si>
    <t>30</t>
  </si>
  <si>
    <t>09</t>
  </si>
  <si>
    <t>Ю4</t>
  </si>
  <si>
    <t>Ю6</t>
  </si>
  <si>
    <t>Количество установленных спортивных площадок на территории муниципальных общеобразовательных организаций, прилегающей к зданиям муниципальных общеобразовательных организаций. Объект считается готовым при условии выполнения видов работ, установленных Соглашением, выполнение работ подтверждается данными акта приемки выполненных работ (форма № КС-2) и (или) справкой о стоимости выполненных работ (форма № КС-3)</t>
  </si>
  <si>
    <t>31</t>
  </si>
  <si>
    <t>32</t>
  </si>
  <si>
    <t>36</t>
  </si>
  <si>
    <t>37</t>
  </si>
  <si>
    <t>38</t>
  </si>
  <si>
    <t>39</t>
  </si>
  <si>
    <t>40</t>
  </si>
  <si>
    <t>41</t>
  </si>
  <si>
    <t>Общее количество государственных общеобразовательных организаций, в которых проведены мероприятия по обеспечению деятельности советников директора по воспитанию и взаимодействию с детскими общественными объединениями</t>
  </si>
  <si>
    <t>Количество обеспеченных выплат
ежемесячного денежного вознаграждения советникам директоров, по воспитанию и взаимодействию с детскими общественными объединениями муниципальных общеобразовательных организаций</t>
  </si>
  <si>
    <t>Общее количество детей отдельных категорий граждан, которые реализуют право бесплатного посещения по дополнительным образовательным программам, реализуемым на платной основе в муниципальных образовательных организациях, оплата по которым осуществлена за счет средств муниципального образования Московской области</t>
  </si>
  <si>
    <t xml:space="preserve">Д=К факт, где:
К факт – фактическое количество выплат денежного вознаграждения за классное руководство, предоставляемых педагогическим работникам образовательных организаций, в отчетном периоде
</t>
  </si>
  <si>
    <t xml:space="preserve">Д=Ч факт / Ч план х 100%, где:
Ч факт – численность работников муниципальных дошкольных образовательных организаций и  муниципальных общеобразовательных организаций, получивших ежемесячную доплату за напряженный труд, в отчетном периоде;
Ч план - численность работников муниципальных дошкольных образовательных организаций и  муниципальных общеобразовательных организаций, имеющих право на получение ежемесячной доплаты за напряженный труд, в отчетном периоде;
</t>
  </si>
  <si>
    <t>Д=Ч факт / Ч план х 100%, где:
Ч факт – численность руководителей муниципальных общеобразовательных организаций, получивших стимулирующие выплаты руководителям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организациях, в отчетном периоде;
Ч план - численность руководителей муниципальных общеобразовательных организаций, имеющих право на получение стимулирующих выплат руководителям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организациях, в отчетном периоде</t>
  </si>
  <si>
    <t>Д=Ч факт / Ч план х 100%, где:
Ч факт – численность отдельных категорий обучающихся по очной форме обучения муниципальных общеобразовательных организаций,  которым выплачена компенсация за проезд, в отчетном периоде;
Ч план - численность отдельных категорий обучающихся по очной форме обучения муниципальных общеобразовательных организаций,  которые обратились за компенсацией за проезд, в отчетном периоде.
Данные предоставляются посредством системы ГАС «Управление».</t>
  </si>
  <si>
    <t>Осуществлено устройство спортивных площадок на территории муниципальных общеобразовательных организаций, шт.</t>
  </si>
  <si>
    <t>В государственных и муниципальных общеобразовательных организациях проведены мероприятия по обеспечению деятельности советников директора по воспитанию и взаимодействию с детскими общественными объединениями, ед.</t>
  </si>
  <si>
    <t>Оснащены предметные кабинеты общеобразовательных организаций средствами обучения и воспитания</t>
  </si>
  <si>
    <t>В государственных и муниципальных
общеобразовательных организациях проведены
мероприятия по обеспечению деятельности советников директора по воспитанию и взаимодействию с детскими общественными объединениями</t>
  </si>
  <si>
    <t>Обеспечены выплаты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</si>
  <si>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 xml:space="preserve">Не взимается плата за посещение занятий по дополнительным образовательным программам, реализуемым на платной основе в муниципальных образовательных организациях, детьми граждан, участвующих в специальной военной операции, в общем числе обратившихся, ед.
</t>
  </si>
  <si>
    <t>Обеспечены выплаты денежного вознаграждения за классное руководство, предоставляемые педагогическим работникам муниципальных образовательных организаций, ежемесячно</t>
  </si>
  <si>
    <t>Количество обучающихся, получающих начальное общее образование в муниципальных образовательных организациях,  получивших бесплатное горячее питание.
Осуществляется путем сравнения плановых значений результата использования субсидии, установленных соглашением, и фактических значений результата использования субсидии.</t>
  </si>
  <si>
    <t>Обеспечение бесплатным горячим питанием обучающихся, получающих начальное общее образование в муниципальных образовательных организациях, человек.</t>
  </si>
  <si>
    <t xml:space="preserve"> муниципальный округ Лотошино «ОБРАЗОВАНИЕ»</t>
  </si>
  <si>
    <t>Заместитель главы муниципального округа Лотошино по социальным вопросам</t>
  </si>
  <si>
    <t>Отдел по образованию администрации муниципального округа Лотошино Московской области</t>
  </si>
  <si>
    <t>Обеспечение доступного качественного образования и успешной социализации детей и воспитанников</t>
  </si>
  <si>
    <t xml:space="preserve">Подпрограмма  предусматривает реализацию задач и мероприятий, которые обеспечат развитие сферы дошкольного образованияи предоставление всем детям в возрасте от полутора  до трех лет досткпности получения услуг дошкольного образования , создания условий для эффективного функционирования системы общего образования, отвечающей требованиям инновационного развития Московской области и потребности населения.Будут созданы условия для обеспечения реализации федерального государственного образовательного стандарта дошкольного образования, разработано нормативно - правовое, методическое обеспечение предоставления услуг вариативного дошкольного образования, а также предоставления услуг дошкольного образования детям с ограниченнвми возможностями здоровья,  обеспечена модернизация технологий  и содержания общего образования в соответствии с новыми федеральными государственными образовательными стандартами, концепциями модернизации конкретных образовательных областей (математического, филологического  образования и др.).  Будут реализованы меры по развитию инфраструктуры общего образования, формированию новой технологической среды (включая активное использование технологий электронного обучения), обеспечивающие равный доступ к качественному общему образованию. Одним из важнейших направлений подпрограммы является 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экзамена, а также на увеличение числа выпускников набравших 250 баллов  и более  по трем предметам. В программе предусмотрены мероприятия, направленные на реализацию мероприятия "Модернизация школьных систем образования" в рамках государственной программы Российской Федерации "Развитие образования", в рамках которого обеспечивается проведение капитального ремонта, технического переоснащения и благоустройства территорий. Совместно с Министерством образования будут реализованы мероприятия по повышению профессионального уровня и эффективности деятельности педагогических и руководящих кадров общего образования, обеспечению их достойного социального статуса. </t>
  </si>
  <si>
    <t xml:space="preserve">Реализация подпрограммы 2 "Дополнительное образование, воспитание и психолого- социальное сопровождение детей" предусматривает решение задач и реализацию мероприятий, способствующих развитию сферы дополнительного образования, воспитания и психолого - социального сопровождения детей в муниципальном округе Лотошино. Одним из важнейших направлений в работе дополнительного образования остается обеспечение функционирования модели персонифицированного финансирования, целью которого является выявление и раскрытие талантов детей, удовлетворение спроса жителей муниципального округа Лотошинона своевременное качественное дополнительное образование. Основные задачи проекта: увеличение охвата детей в возрасте 5-18 лет, поддержка современных форм дополнительного образования, обеспечение связи образования с наукой и производством, также стимулирование интереса к инновациям и техническому творчеству. Особое внимание будет уделяться развитию инфраструктуры и кадрового потенциала системы дополнительного образования, воспитания и психолого - педагогического сопровождения детей. Будет продолжена работа по реализации мероприятий, направленных на профилактику правонарушений и формирование навыков законопослушного гражданина, на пропаганду правил безопасного поведения  на дорогах и улицах, на формирование у обучающихся коммуникативной компетенции, реализованы меры по обеспечению равных прав детей на организованный досуг. Будет осуществляться поддержка детей и молодежи, проявивших способности в области искусства, науки, физической культуры и спорта в форме стипендий главы. </t>
  </si>
  <si>
    <t xml:space="preserve">Реализация подпрограммы  направлена на обеспечение эффективного управления функционированием и развитием системы образования в городском округе Лотошино. В рамках подпрограммы решаются вопросы, направленные на повышение эффективности использования и обеспеченности прозрачности расходов бюджетных средств. </t>
  </si>
  <si>
    <t>100</t>
  </si>
  <si>
    <t xml:space="preserve">4. Целевыее показатели муниципальной программы  муниципального округа Лотошино «Образование»     
</t>
  </si>
  <si>
    <t>Не предусмотрен</t>
  </si>
  <si>
    <t>Доля обучающихся, обеспеченных подвозом к месту обучения в муниципальные общеобразовательные организации в Московской области за счет средств местного бюджета, процент</t>
  </si>
  <si>
    <t>Количество общеобразовательных организаций , оказывающих услуги дошкольного, начального общего, основного общего, среднего общего образования, в которых осуществляется финансирование расходов на обеспечение деятельности, шт.</t>
  </si>
  <si>
    <t>Количество обучающихся, освоивших образовательные программыосновного общего и среднего общего образования, участвующих в проведении итоговой аттестации, в том числе в форме единого государственного экзамена, человек</t>
  </si>
  <si>
    <t>Количество образовательных организаций, в которых обеспечено функционирование модели персонифицированного финансирования дополнительного образования детей, единица</t>
  </si>
  <si>
    <t xml:space="preserve">П= Ч(3-7) / (Ч(3-7) + Ч(очередь)) х 100, где:
П – планируемый показатель;
Ч(3-7) – численность детей в возрасте от 3 до 7 лет, получающих дошкольное образование в текущем году;
Ч(очередь) – численность детей в возрасте от 3 до 7 лет, находящихся в очереди на получение в текущем году дошкольного образования. Базовое значение -2023 год , составляет 100%
</t>
  </si>
  <si>
    <t xml:space="preserve">П = (Зпд / Зсоб) х 100%, 
где:
П – планируемый показатель;
Зпд – среднемесячная заработная плата педагогических работников муниципальных дошкольных образовательных организаций;
Зсоб –  среднемесячная заработная плата в общеобразовательных организациях.
Базовое значение - 2023 год, составляет 100% </t>
  </si>
  <si>
    <t xml:space="preserve">П = (Зпш / З(тр))х 100%, 
где:
П – планируемый показатель;
Зпш – средняя заработная плата педагогических работников муниципальных общеобразовательных организаций; 
З(тр) – среднемесячный доход от трудовой деятельности. Базовое значение - 2023 год, составляет 100% 
</t>
  </si>
  <si>
    <t xml:space="preserve">(Чдоп/ Чобщ) x 100, где:
Чдоп – число детей в возрасте от 5 до 18 лет, проживающих в муниципальном образовании и обучающихся по дополнительным образовательным программам,
Чобщ – общее число детей в возрасте от 5 до 18 лет, проживающих в муниципальном образовании. Базовое значение - 2023 год, составляет  83,90% </t>
  </si>
  <si>
    <t>Доля обучающихся, обеспеченных подвозом к месту обучения в муниципальные общеобразовательные организации в Московской области за счет средств местного бюджета</t>
  </si>
  <si>
    <t>процент</t>
  </si>
  <si>
    <t>В общеобразовательных организациях, расположенных в сельской местности и малых городах, созданы и функционируют центры обрзования естественно-научной и технологической направленностей</t>
  </si>
  <si>
    <t>Количество  созданых и функционирующих центров обрзования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шт.</t>
  </si>
  <si>
    <t>Количество общеобразовательных организаций, оказывающих услуги  дошкольного, начального общего, основного общего, среднего общего образования, в которых осуществляется финансирование расходов на обеспечение деятельности</t>
  </si>
  <si>
    <t>Количество общеобразовательных организаций, оказывающих услуги  дошкольного, начального общего, основного общего, среднего общего образования</t>
  </si>
  <si>
    <t>Количество обучающихся, освоивших образоватнльные программы основного общего и среднего общего образования, участвующих в проведении итоговой аттестации, в том числе в форме единого государственного экзамена, человек</t>
  </si>
  <si>
    <t>Количество обучающихся, освоивших образоватнльные программы основного общего и среднего общего образования, участвующих в проведении итоговой аттестации, в том числе в форме единого государственного экзамена</t>
  </si>
  <si>
    <t>Количество  кабинетов, оснащенных   средствами обучения и воспитания</t>
  </si>
  <si>
    <t>Количество образовательных организаций, в которых обеспечено функционирование модели персонифицированного финансирования дополнительного образования детей</t>
  </si>
  <si>
    <t>Мероприятие 02.14. 
Освобождение семей отдельных категорий граждан от платы, взимаемой за присмотр и уход за ребенком в муниципальных образовательных организациях, реализующих программы дошкольного образования</t>
  </si>
  <si>
    <t>Мероприятие 02.10
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</si>
  <si>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Мероприятие 01.15
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</si>
  <si>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Основное мероприятие EB: 
федеральный проект «Патриотическое воспитание граждан Российской Федерации»
</t>
  </si>
  <si>
    <t xml:space="preserve">1.5
</t>
  </si>
  <si>
    <t>1.7</t>
  </si>
  <si>
    <t>1.12</t>
  </si>
  <si>
    <t>Мероприятие 02.07. Сохранение достигнутого уровня заработной платы педагогических работников организаций дополнительного образования социальной сферы</t>
  </si>
  <si>
    <t>Достижение соотношения средней заработной платы педагогических работников организаций дополнительного образования сферы образования без учета внешних совместителей и среднемесячной номинальной начисленной заработной платы учителей</t>
  </si>
  <si>
    <t>11.1</t>
  </si>
  <si>
    <t>12.1</t>
  </si>
  <si>
    <t xml:space="preserve">Обеспечение бесплатным горячим питанием обучающихся, получающих начальное общее образование в муниципальных образовательных организациях, человек. 
</t>
  </si>
  <si>
    <t xml:space="preserve">Количество общеобразовательных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которые оборудованы беспилотными авиационными системами,шт.
</t>
  </si>
  <si>
    <t>Доля семей, с которых не взимается  плата за присмотр и уход за детьми из семей граждан, участвующих в специальной военной операции, в обще числе обративщихся</t>
  </si>
  <si>
    <t>Д = Ч факт / Ч план x 100%, где: Ч факт - численность детей из семей граждан, участвующих в специальной военной операции, за присмотр и уход за которыми плата не взимается, в отчетном периоде; Ч план- численность детей из семей граждан, участвующих в специальной военной операции, которые обратились за дополнительной мерой социальной поддержки по освобождению от платы за присмотри уход за ребенком, в отчетном периоде.</t>
  </si>
  <si>
    <t>Y4</t>
  </si>
  <si>
    <t xml:space="preserve">Количество общеобразовательных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которые оборудованы беспилотными авиационными системами, шт.  </t>
  </si>
  <si>
    <t xml:space="preserve">Количество общеобразовательных организаций, реализующих основные общеобразовательные программы, которые оборудованы беспилотными авиационными системами, шт.  </t>
  </si>
  <si>
    <t>34</t>
  </si>
  <si>
    <t xml:space="preserve">Прторитетный показатель </t>
  </si>
  <si>
    <t>х</t>
  </si>
  <si>
    <t xml:space="preserve">ДВ=В/ВТГх100%,
 где:  ДВ – доля высокобалльников (выпускников текущего года) 
В= В1 + В2 +В3 – количество высокобалльников, где
В1  - выпускники текущего года, набравшие 250+ баллов и более по 3 предметам (кроме математики базового уровня), 
В2 - выпускники текущего года, набравшие 165+ баллов по результатам трех предметов, один из которых математика базового уровня, или  165+ баллов по результатам двух предметов, (кроме математики базового уровня) и имеющие диплом победителя/призера заключительного этапа ВсОШ*  (по предметам, входящим в перечень для сдачи ЕГЭ);
В3 - выпускники текущего года, набравшие 85+ баллов по результатам двух предметов, один из которых математика базового уровня и имеющих диплом победителя/призера заключительного этапа ВсОШ по предметам, входящим в перечень для сдачи ЕГЭ)
ВТГ= ВТГ1 + ВТГ2+ ВТГ3  – количество выпускников текущего года, сдававших ЕГЭ, где:
ВТГ1 – выпускники текущего года, сдававшие ЕГЭ по 3 и более предметам (кроме математики базового уровня); 
ВТГ2 - выпускники текущего года, сдававшие ЕГЭ по 3 предметам, один из которых математика базового уровня или по 2 предметам, (кроме математики базового уровня) и имеющие диплом победителя/призера заключительного этапа ВсОШ;
ВТГ3 - выпускники текущего года, сдававшие ЕГЭ по 2 предметам, один из которых математика базового уровня и имеющие диплом победителя/призера заключительного этапа ВсОШ по предметам, входящим в перечень для сдачи ЕГЭ
*Примечание: диплом победителя/призера заключительного этапа ВсОШ приравнивается к 100 баллам ЕГЭ.
</t>
  </si>
  <si>
    <t>3.</t>
  </si>
  <si>
    <t>3.2</t>
  </si>
  <si>
    <t>5.</t>
  </si>
  <si>
    <t>6.</t>
  </si>
  <si>
    <t>6.4</t>
  </si>
  <si>
    <t>6.5</t>
  </si>
  <si>
    <t>6.6</t>
  </si>
  <si>
    <t>6.7</t>
  </si>
  <si>
    <t>6.8</t>
  </si>
  <si>
    <t>7.</t>
  </si>
  <si>
    <t>8.1</t>
  </si>
  <si>
    <t>9.</t>
  </si>
  <si>
    <t>9.2</t>
  </si>
  <si>
    <t>9.3</t>
  </si>
  <si>
    <t>10.</t>
  </si>
  <si>
    <t>11.</t>
  </si>
  <si>
    <t>12.</t>
  </si>
  <si>
    <t>12.2</t>
  </si>
  <si>
    <t>12.3</t>
  </si>
  <si>
    <t>1.</t>
  </si>
  <si>
    <t xml:space="preserve">Мероприятие 08.08  Проведено обновление учебников и учебных пособий, не позволяющих их дальнейшее использование в образовательном процессе по причинам ветхости и дефектности, в объектах капитального ремонта, шт.
</t>
  </si>
  <si>
    <t>Д=Ч факт / Ч план х 100%, где:
Ч факт – численность обучающихся, обеспеченных подвозом к месту обучения в муниципальные общеобразовательные организации за счет средств местного бюджета, в отчетном периоде;
Ч план – общая численность обучающихся в муниципальных общеобразовате+G4:G34льных организациях в отчетном периоде</t>
  </si>
  <si>
    <t>13</t>
  </si>
  <si>
    <t>15</t>
  </si>
  <si>
    <t>16</t>
  </si>
  <si>
    <t>17</t>
  </si>
  <si>
    <t>20</t>
  </si>
  <si>
    <t>29</t>
  </si>
  <si>
    <t>35</t>
  </si>
  <si>
    <t>Соотношение средней заработной платы педагогических работников организаций дополнительного образования сферы образования без учета внешних совместителей и среднемесячной номинальной начисленной заработной платы учителей</t>
  </si>
  <si>
    <t xml:space="preserve">Реализация муниципальной программы "Образование" в соответствии с Государственной программой Московской области "Образование Подмосковья" позволит усовершенствовать условия для осуществления образовательного процесса в соответствии с современными требованиями: укрепить материально - техническую базу образовательных организаций, рализовать проекты и программы развития, внедрить новые технологии. Системы образования муниципального  округа Лотошино включает с себя 7 общеобразовательных организаций, из них 5 общеобразовательных организаций( в комплексе с дошкольными отделениями)  и 2 организации дополнительного образования детей. Анализ текущего состояния системы образования в городском округе Лотошино позволяет обозначить ряд проблем, решение которых необходимо обеспечить в рамках  муниципальной программы:  1) доступность дошкольного образования, 2) современное качество дошкольного и общего образования. В округе обеспечена 100% доступность дошкольного образования. При увеличении численности детей дошкольного возраста имеется возможность увеличения численности детей в группе (СанПиН) и открытия дополнительно 3-х групп в дошкольных отделениях округа. Принципиальное решение проблемы доступности общего образования позволяет сосредоточить внимание на вопросах его качества. В условиях возрастающих потребностей населения в выстраивании успешной образовательной траектории детей повышается уровень требований семей к качеству образовательных результатов, способности школ обеспечить высокий уровень готовности к сдаче итоговой аттестации и поступления в востребованные организации профеессионального и высшего образования. На качество образования влияют разнообразные факторы. Ключевым сегодня признается уровень качества педагогического корпуса. В Московской области созданы благоприятные условия для оплаты труда педагогических работников, средняя заработная педагогических работников общеоразовательных организиций находится на уровне средней заработной платы по экономике региона. В перспективе до 2028 года необходимо обеспечить удержание данного показателя. В тоже время актуальными остаются проблемы старения педагогических кадров, низкой динамики обновления кадрового состава, ограниченных возможностей непрерывного профессионального развития и построения карьеры. Утверждение Федеральных государственных требований к условиям реализации основной общеобразовательной программы дошкольного образования(далее ФГТ) (приказ Министерства образования и науки Российской Федерации от 17.10.2013 № 1155 "Об утверждении федеральных государственных требований к условиям реализации основной общеобразовательной программы дошкольного образования") потребует укрепления материально - технической базы дошкольных образовательных учреждений. В системе общего образования муниципального округа Лотошино в цеом обеспечивается высокое качество образовательных результатов. При этом сформировался сегмент школ низким качеством образования, в которых обучаются преимущественно дети из неблагополучных семей. Ежегодно увеличивается количество школьников, принимающих участие в муниципальном и региональном этапах Всероссийской олимпиады школьников. Актуальными остаются вопросы охвата обучающихся полноценным и сбалансированным питанием. В округе созданы благоприятные условия для педагогических работников. В настоящее время средняя заработная плата учителей муниципального  округа Лотошино находится на уровне средней заработной платы по экономике региона и является одной из самых высоких по отрасли среди субъектов Россойской Федерации. Утверждение федерального государственного стандарта начального и основного общего образования (приказы Министерства просвещения Российской Федерации от 31.05.2021 № 286 "Об утверждении федерального государственного образовательного стандарта основного общего образования") требует повышения качества образования, определяет рост уровня развития профессиональных компетенций педагогов и управленческих кадров. В муниципальном округе Лотошино дополнительное образование получают в общеобразовательных учреждениях и в учреждениях дополнительного образования детей (МУДО "Дом детского творчества" и МУДО "Детско - юношеская спортивная школа"). Необходимо продолжить работу по вовлечению каждого ребенка в занятия физической культурой и спортом, организованной досуговой деятельностью на базе учреждений дополнительного образования, активизировать работу Юнармейских муниципальных отрядов "Движения первых", волонтерских объединений. Целью муниципальной программы является  обеспечение доступного качественного образования и успешной социализации детей и воспитанников. Первая задача - повышение доступности, качества и эффективности образовательных услуг через совершенствование сети образовательных организаций, обновление содержания и технологий образования, внедрение современных организационно - экономических моделей представления услуг, развитие кадрового потенциала системы образования. Вторая задача - обеспечение защиты прав и интересов детей, создание условий для их безопасной жизнедеятельности, формирование здорового образа жизни, социальной адаптации  и самореализации. </t>
  </si>
  <si>
    <t xml:space="preserve">Важнейшим условием для развития дошкольного, общего и дополнительного образования детей в муниципальном  округе Лотошино до 2028 года станет рост численности детей от 0 до 7 лет. Рост благосостояния населения, в том числе увеличение доли среднего класса, обусловит повышение уровня требований к качеству услуг дошкольного, общего и дополнительного образования. Инструментом решения данной задачи стало введение эффективного контракта с педагогическими работниками и руководителями образовательных организаций, предусматривающего обеспечение их заработной платы на уровне не ниже средней по экономике Московской области. Устанавливаются современные требования к производительности и результативности труда педагогических работников. Это позволит преодолеть тенденцию "старения" кадрового состава, привлечь в образовательные организации молодежь, расширить возможности для карьерного роста и профессионального развития педагогов. Открытие дополнительных групп в дошкольных образовательных организациях и увеличения численности детей в группах (СанПиН) обеспечит доступность услуг дошкольного образования для детей в возрасте от 3 до 7 лет. В условиях роста расходов на образование усилятся риски неэффективного использования бюджетных средств. В этой связи важной задачей станет внедрение современных механизмов финансового обеспечения и управления по результатам. На растущий спрос родителей на услуги дополнительного образования детей станет создание в системе дополнительного образования механизмов прозрачного финансового обеспечения, поддержка инноваций, подготовка кадров. Будут реализованы меры по поддержке общеобразовательных организаций, реализующих инновационные образовательные проекты и программы, работающих в сложных социальных условиях, организована работа со школами с низкими результатами обучения и показателями оценки эффективности организации работы со школами с низкими резуультатами обучения. Одним из важнейших вопросов остается организация и проведение капитальных ремонтов в зданиях образовательных организаций. Для сохранения фонда образовательных организаций необходимо планомерное проведение текущих и капитальных ремонтов зданий школ и дошкольных отделений. Задачи, стоящие перед системой образования муниципального округа Лотошино, принятие Указов Президента Российской Федерации № 597 и № 599, утвержденные Указы Президента Российской Федерации от 01 июня 2021 г.№ 761 "О национальной стратегии действий в интересах детей на 2012 -2017 годы, утвержденные Президентом Российской Федерации 03.04.2012г. "Концепции общенациональной системы выявления и развития молодых талантов", принятие 29.12.2012г. Федерального закона № 273 - ФЗ "Об образовании в Российской Федерации" и утверждение Постановления Правительства Российской Федерации от 26.12.2017г. № 1642, Государственной программы Российской Федерации "Развитие образования", принятие  государственной программы Московской области "Образование Подмосковья на 2024-2028 годы"  определили необходимость разработки муниципальной программы "Образование".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</si>
</sst>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3" formatCode="_-* #,##0.00\ _₽_-;\-* #,##0.00\ _₽_-;_-* &quot;-&quot;??\ _₽_-;_-@_-"/>
    <numFmt numFmtId="164" formatCode="General_)"/>
    <numFmt numFmtId="165" formatCode="_(&quot;$&quot;* #,##0.00_);_(&quot;$&quot;* \(#,##0.00\);_(&quot;$&quot;* &quot;-&quot;??_);_(@_)"/>
    <numFmt numFmtId="166" formatCode="0.0%"/>
    <numFmt numFmtId="167" formatCode="_-* #,##0_р_._-;\-* #,##0_р_._-;_-* &quot;-&quot;??_р_._-;_-@_-"/>
    <numFmt numFmtId="168" formatCode="0.00;[Red]0.00"/>
    <numFmt numFmtId="169" formatCode="0.000"/>
    <numFmt numFmtId="170" formatCode="0.0"/>
    <numFmt numFmtId="171" formatCode="#,##0.0"/>
    <numFmt numFmtId="172" formatCode="#,##0.000"/>
    <numFmt numFmtId="173" formatCode="&quot;$&quot;#,##0.00_);\(&quot;$&quot;#,##0.00\)"/>
    <numFmt numFmtId="174" formatCode="_(&quot;$&quot;* #,##0_);_(&quot;$&quot;* \(#,##0\);_(&quot;$&quot;* &quot;-&quot;_);_(@_)"/>
    <numFmt numFmtId="175" formatCode="_-* #,##0\ _р_._-;\-* #,##0\ _р_._-;_-* &quot;-&quot;\ _р_._-;_-@_-"/>
    <numFmt numFmtId="176" formatCode="_-* #,##0.00\ _р_._-;\-* #,##0.00\ _р_._-;_-* &quot;-&quot;??\ _р_._-;_-@_-"/>
    <numFmt numFmtId="177" formatCode="_-* #,##0_р_._-;\-* #,##0_р_._-;_-* &quot;-&quot;_р_._-;_-@_-"/>
    <numFmt numFmtId="178" formatCode="&quot;Да&quot;;&quot;Да&quot;;&quot;Нет&quot;"/>
    <numFmt numFmtId="179" formatCode="_-* #,##0.00_р_._-;\-* #,##0.00_р_._-;_-* &quot;-&quot;??_р_._-;_-@_-"/>
    <numFmt numFmtId="180" formatCode="#,##0.00\ &quot;₽&quot;"/>
    <numFmt numFmtId="181" formatCode="#,##0.00000"/>
  </numFmts>
  <fonts count="3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color theme="1"/>
      <name val="TimesNewRomanPSMT"/>
      <family val="2"/>
    </font>
    <font>
      <sz val="10"/>
      <name val="Courier"/>
      <family val="1"/>
      <charset val="204"/>
    </font>
    <font>
      <sz val="10"/>
      <name val="Courier"/>
      <family val="3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2"/>
      <charset val="204"/>
    </font>
    <font>
      <sz val="12"/>
      <name val="UkrainianMysl"/>
      <charset val="204"/>
    </font>
    <font>
      <sz val="10"/>
      <name val="Helv"/>
      <charset val="204"/>
    </font>
    <font>
      <sz val="10"/>
      <name val="Helv"/>
    </font>
    <font>
      <sz val="12"/>
      <name val="Журнал"/>
      <charset val="204"/>
    </font>
    <font>
      <sz val="14"/>
      <color indexed="8"/>
      <name val="Calibri"/>
      <family val="2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4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6" fillId="0" borderId="1">
      <alignment horizontal="left" vertical="center"/>
    </xf>
    <xf numFmtId="0" fontId="3" fillId="0" borderId="0" applyFill="0" applyProtection="0"/>
    <xf numFmtId="0" fontId="7" fillId="0" borderId="0"/>
    <xf numFmtId="164" fontId="8" fillId="0" borderId="0"/>
    <xf numFmtId="164" fontId="8" fillId="0" borderId="0"/>
    <xf numFmtId="165" fontId="9" fillId="0" borderId="0"/>
    <xf numFmtId="164" fontId="8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165" fontId="9" fillId="0" borderId="0"/>
    <xf numFmtId="165" fontId="9" fillId="0" borderId="0"/>
    <xf numFmtId="166" fontId="9" fillId="0" borderId="0"/>
    <xf numFmtId="167" fontId="9" fillId="0" borderId="0"/>
    <xf numFmtId="168" fontId="9" fillId="0" borderId="0"/>
    <xf numFmtId="168" fontId="9" fillId="0" borderId="0"/>
    <xf numFmtId="168" fontId="9" fillId="0" borderId="0"/>
    <xf numFmtId="166" fontId="9" fillId="0" borderId="0"/>
    <xf numFmtId="166" fontId="9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169" fontId="9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169" fontId="9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169" fontId="9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169" fontId="9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170" fontId="8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171" fontId="8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170" fontId="9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170" fontId="8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169" fontId="8" fillId="0" borderId="0"/>
    <xf numFmtId="169" fontId="8" fillId="0" borderId="0"/>
    <xf numFmtId="0" fontId="13" fillId="0" borderId="0"/>
    <xf numFmtId="172" fontId="8" fillId="0" borderId="0"/>
    <xf numFmtId="168" fontId="9" fillId="0" borderId="0"/>
    <xf numFmtId="173" fontId="8" fillId="0" borderId="0"/>
    <xf numFmtId="0" fontId="11" fillId="0" borderId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172" fontId="8" fillId="0" borderId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5" fillId="0" borderId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4" fillId="0" borderId="0"/>
    <xf numFmtId="0" fontId="11" fillId="0" borderId="0"/>
    <xf numFmtId="0" fontId="3" fillId="0" borderId="0"/>
    <xf numFmtId="0" fontId="3" fillId="0" borderId="0"/>
    <xf numFmtId="173" fontId="9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5" fillId="0" borderId="0"/>
    <xf numFmtId="0" fontId="3" fillId="0" borderId="0" applyFill="0" applyProtection="0"/>
    <xf numFmtId="0" fontId="3" fillId="0" borderId="0" applyFill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3" fillId="0" borderId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174" fontId="8" fillId="0" borderId="0"/>
    <xf numFmtId="0" fontId="3" fillId="0" borderId="0" applyFill="0" applyProtection="0"/>
    <xf numFmtId="0" fontId="3" fillId="0" borderId="0" applyFill="0" applyProtection="0"/>
    <xf numFmtId="0" fontId="16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8" fillId="0" borderId="0"/>
    <xf numFmtId="0" fontId="19" fillId="0" borderId="0"/>
    <xf numFmtId="175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21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</cellStyleXfs>
  <cellXfs count="212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0" fillId="0" borderId="0" xfId="0" applyFont="1"/>
    <xf numFmtId="0" fontId="26" fillId="0" borderId="1" xfId="0" applyFont="1" applyFill="1" applyBorder="1" applyAlignment="1">
      <alignment vertical="top" wrapText="1"/>
    </xf>
    <xf numFmtId="0" fontId="26" fillId="0" borderId="0" xfId="0" applyFont="1"/>
    <xf numFmtId="0" fontId="26" fillId="0" borderId="1" xfId="0" applyFont="1" applyFill="1" applyBorder="1" applyAlignment="1">
      <alignment horizontal="left" vertical="top" wrapText="1"/>
    </xf>
    <xf numFmtId="49" fontId="0" fillId="0" borderId="0" xfId="0" applyNumberFormat="1" applyFill="1"/>
    <xf numFmtId="0" fontId="0" fillId="0" borderId="0" xfId="0" applyFill="1" applyAlignment="1">
      <alignment horizontal="left" wrapText="1"/>
    </xf>
    <xf numFmtId="0" fontId="22" fillId="0" borderId="1" xfId="0" applyFont="1" applyFill="1" applyBorder="1" applyAlignment="1">
      <alignment horizontal="center" vertical="top"/>
    </xf>
    <xf numFmtId="49" fontId="22" fillId="0" borderId="1" xfId="0" applyNumberFormat="1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vertical="top" wrapText="1"/>
    </xf>
    <xf numFmtId="0" fontId="22" fillId="0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vertical="top" wrapText="1"/>
    </xf>
    <xf numFmtId="0" fontId="22" fillId="0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vertical="top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top"/>
    </xf>
    <xf numFmtId="0" fontId="22" fillId="0" borderId="1" xfId="0" applyFont="1" applyFill="1" applyBorder="1" applyAlignment="1">
      <alignment horizontal="center" vertical="top" wrapText="1"/>
    </xf>
    <xf numFmtId="49" fontId="22" fillId="0" borderId="1" xfId="0" applyNumberFormat="1" applyFont="1" applyFill="1" applyBorder="1" applyAlignment="1">
      <alignment horizontal="center" vertical="top" wrapText="1"/>
    </xf>
    <xf numFmtId="0" fontId="22" fillId="0" borderId="3" xfId="0" applyFont="1" applyFill="1" applyBorder="1" applyAlignment="1">
      <alignment vertical="top" wrapText="1"/>
    </xf>
    <xf numFmtId="0" fontId="22" fillId="0" borderId="1" xfId="0" applyFont="1" applyFill="1" applyBorder="1" applyAlignment="1">
      <alignment horizontal="center" wrapText="1"/>
    </xf>
    <xf numFmtId="0" fontId="22" fillId="0" borderId="1" xfId="0" applyFont="1" applyFill="1" applyBorder="1" applyAlignment="1">
      <alignment vertical="top" wrapText="1"/>
    </xf>
    <xf numFmtId="0" fontId="28" fillId="0" borderId="1" xfId="0" applyFont="1" applyFill="1" applyBorder="1" applyAlignment="1">
      <alignment vertical="top" wrapText="1"/>
    </xf>
    <xf numFmtId="0" fontId="23" fillId="0" borderId="1" xfId="0" applyFont="1" applyFill="1" applyBorder="1" applyAlignment="1">
      <alignment vertical="top" wrapText="1"/>
    </xf>
    <xf numFmtId="0" fontId="23" fillId="0" borderId="1" xfId="0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vertical="top" wrapText="1"/>
    </xf>
    <xf numFmtId="0" fontId="22" fillId="0" borderId="1" xfId="0" applyFont="1" applyFill="1" applyBorder="1" applyAlignment="1">
      <alignment horizontal="center" vertical="top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horizontal="center" wrapText="1"/>
    </xf>
    <xf numFmtId="0" fontId="23" fillId="0" borderId="1" xfId="0" applyFont="1" applyFill="1" applyBorder="1" applyAlignment="1">
      <alignment horizontal="center" vertical="top" wrapText="1"/>
    </xf>
    <xf numFmtId="0" fontId="22" fillId="0" borderId="9" xfId="0" applyFont="1" applyFill="1" applyBorder="1" applyAlignment="1">
      <alignment horizontal="center" vertical="top" wrapText="1"/>
    </xf>
    <xf numFmtId="0" fontId="22" fillId="0" borderId="11" xfId="0" applyFont="1" applyFill="1" applyBorder="1" applyAlignment="1">
      <alignment horizontal="center" vertical="top" wrapText="1"/>
    </xf>
    <xf numFmtId="0" fontId="22" fillId="0" borderId="12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vertical="top" wrapText="1"/>
    </xf>
    <xf numFmtId="0" fontId="22" fillId="16" borderId="1" xfId="0" applyFont="1" applyFill="1" applyBorder="1" applyAlignment="1">
      <alignment horizontal="center" vertical="top"/>
    </xf>
    <xf numFmtId="0" fontId="0" fillId="16" borderId="0" xfId="0" applyFill="1" applyAlignment="1">
      <alignment horizontal="left"/>
    </xf>
    <xf numFmtId="0" fontId="22" fillId="0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vertical="top" wrapText="1"/>
    </xf>
    <xf numFmtId="0" fontId="31" fillId="0" borderId="0" xfId="0" applyFont="1" applyFill="1"/>
    <xf numFmtId="0" fontId="32" fillId="0" borderId="0" xfId="0" applyFont="1" applyFill="1"/>
    <xf numFmtId="0" fontId="32" fillId="0" borderId="1" xfId="0" applyFont="1" applyFill="1" applyBorder="1" applyAlignment="1">
      <alignment horizontal="center" vertical="center" wrapText="1"/>
    </xf>
    <xf numFmtId="49" fontId="32" fillId="0" borderId="1" xfId="0" applyNumberFormat="1" applyFont="1" applyFill="1" applyBorder="1" applyAlignment="1">
      <alignment horizontal="center" vertical="center" wrapText="1"/>
    </xf>
    <xf numFmtId="0" fontId="32" fillId="18" borderId="0" xfId="0" applyFont="1" applyFill="1"/>
    <xf numFmtId="0" fontId="31" fillId="18" borderId="0" xfId="0" applyFont="1" applyFill="1"/>
    <xf numFmtId="0" fontId="32" fillId="16" borderId="1" xfId="0" applyFont="1" applyFill="1" applyBorder="1" applyAlignment="1">
      <alignment horizontal="left" vertical="top" wrapText="1"/>
    </xf>
    <xf numFmtId="0" fontId="31" fillId="17" borderId="0" xfId="0" applyFont="1" applyFill="1"/>
    <xf numFmtId="0" fontId="31" fillId="0" borderId="0" xfId="0" applyFont="1" applyFill="1" applyAlignment="1">
      <alignment horizontal="left" vertical="center"/>
    </xf>
    <xf numFmtId="0" fontId="31" fillId="0" borderId="0" xfId="0" applyFont="1" applyFill="1" applyAlignment="1">
      <alignment horizontal="center" vertical="top"/>
    </xf>
    <xf numFmtId="0" fontId="31" fillId="0" borderId="0" xfId="0" applyFont="1" applyFill="1" applyAlignment="1">
      <alignment horizontal="left" vertical="top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>
      <alignment horizontal="center"/>
    </xf>
    <xf numFmtId="0" fontId="24" fillId="0" borderId="0" xfId="0" applyFont="1" applyFill="1"/>
    <xf numFmtId="49" fontId="24" fillId="0" borderId="1" xfId="0" applyNumberFormat="1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top" wrapText="1"/>
    </xf>
    <xf numFmtId="0" fontId="24" fillId="0" borderId="0" xfId="0" applyFont="1" applyFill="1" applyAlignment="1">
      <alignment horizontal="center"/>
    </xf>
    <xf numFmtId="0" fontId="24" fillId="0" borderId="1" xfId="0" applyFont="1" applyFill="1" applyBorder="1" applyAlignment="1">
      <alignment vertical="top" wrapText="1"/>
    </xf>
    <xf numFmtId="0" fontId="24" fillId="0" borderId="0" xfId="0" applyFont="1" applyFill="1" applyAlignment="1">
      <alignment wrapText="1"/>
    </xf>
    <xf numFmtId="49" fontId="24" fillId="0" borderId="0" xfId="0" applyNumberFormat="1" applyFont="1" applyFill="1"/>
    <xf numFmtId="0" fontId="32" fillId="16" borderId="1" xfId="0" applyFont="1" applyFill="1" applyBorder="1" applyAlignment="1">
      <alignment horizontal="center" vertical="top" wrapText="1"/>
    </xf>
    <xf numFmtId="3" fontId="32" fillId="16" borderId="1" xfId="0" applyNumberFormat="1" applyFont="1" applyFill="1" applyBorder="1" applyAlignment="1">
      <alignment horizontal="left" vertical="top" wrapText="1"/>
    </xf>
    <xf numFmtId="9" fontId="24" fillId="16" borderId="1" xfId="4643" applyFont="1" applyFill="1" applyBorder="1" applyAlignment="1">
      <alignment horizontal="center" vertical="top" wrapText="1"/>
    </xf>
    <xf numFmtId="49" fontId="32" fillId="16" borderId="1" xfId="0" applyNumberFormat="1" applyFont="1" applyFill="1" applyBorder="1" applyAlignment="1">
      <alignment horizontal="center" vertical="top" wrapText="1"/>
    </xf>
    <xf numFmtId="0" fontId="24" fillId="16" borderId="1" xfId="0" applyFont="1" applyFill="1" applyBorder="1" applyAlignment="1">
      <alignment horizontal="center" vertical="top" wrapText="1"/>
    </xf>
    <xf numFmtId="0" fontId="24" fillId="16" borderId="0" xfId="0" applyFont="1" applyFill="1"/>
    <xf numFmtId="49" fontId="24" fillId="16" borderId="1" xfId="0" applyNumberFormat="1" applyFont="1" applyFill="1" applyBorder="1" applyAlignment="1">
      <alignment horizontal="center" vertical="top" wrapText="1"/>
    </xf>
    <xf numFmtId="0" fontId="24" fillId="16" borderId="0" xfId="0" applyFont="1" applyFill="1" applyAlignment="1">
      <alignment horizontal="center"/>
    </xf>
    <xf numFmtId="49" fontId="24" fillId="16" borderId="0" xfId="0" applyNumberFormat="1" applyFont="1" applyFill="1"/>
    <xf numFmtId="0" fontId="22" fillId="0" borderId="1" xfId="0" applyFont="1" applyFill="1" applyBorder="1" applyAlignment="1">
      <alignment horizontal="center" vertical="center" wrapText="1"/>
    </xf>
    <xf numFmtId="181" fontId="33" fillId="0" borderId="1" xfId="0" applyNumberFormat="1" applyFont="1" applyFill="1" applyBorder="1" applyAlignment="1">
      <alignment horizontal="right" vertical="top" wrapText="1"/>
    </xf>
    <xf numFmtId="2" fontId="32" fillId="16" borderId="1" xfId="0" applyNumberFormat="1" applyFont="1" applyFill="1" applyBorder="1" applyAlignment="1">
      <alignment horizontal="left" vertical="top" wrapText="1"/>
    </xf>
    <xf numFmtId="49" fontId="32" fillId="16" borderId="1" xfId="0" applyNumberFormat="1" applyFont="1" applyFill="1" applyBorder="1" applyAlignment="1">
      <alignment vertical="top" wrapText="1"/>
    </xf>
    <xf numFmtId="0" fontId="22" fillId="0" borderId="1" xfId="0" applyFont="1" applyFill="1" applyBorder="1" applyAlignment="1">
      <alignment horizontal="center" vertical="center" wrapText="1"/>
    </xf>
    <xf numFmtId="0" fontId="24" fillId="16" borderId="1" xfId="0" applyFont="1" applyFill="1" applyBorder="1" applyAlignment="1">
      <alignment horizontal="left" vertical="top" wrapText="1"/>
    </xf>
    <xf numFmtId="0" fontId="24" fillId="19" borderId="0" xfId="0" applyFont="1" applyFill="1"/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vertical="top" wrapText="1"/>
    </xf>
    <xf numFmtId="49" fontId="22" fillId="0" borderId="1" xfId="0" applyNumberFormat="1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horizontal="center" wrapText="1"/>
    </xf>
    <xf numFmtId="0" fontId="22" fillId="0" borderId="1" xfId="0" applyFont="1" applyFill="1" applyBorder="1" applyAlignment="1">
      <alignment vertical="top" wrapText="1"/>
    </xf>
    <xf numFmtId="49" fontId="22" fillId="16" borderId="3" xfId="0" applyNumberFormat="1" applyFont="1" applyFill="1" applyBorder="1" applyAlignment="1">
      <alignment horizontal="center" vertical="top" wrapText="1"/>
    </xf>
    <xf numFmtId="181" fontId="22" fillId="0" borderId="1" xfId="0" applyNumberFormat="1" applyFont="1" applyFill="1" applyBorder="1" applyAlignment="1">
      <alignment horizontal="right" vertical="top" wrapText="1"/>
    </xf>
    <xf numFmtId="0" fontId="22" fillId="0" borderId="1" xfId="0" applyFont="1" applyFill="1" applyBorder="1" applyAlignment="1">
      <alignment vertical="top" wrapText="1"/>
    </xf>
    <xf numFmtId="0" fontId="23" fillId="16" borderId="1" xfId="0" applyFont="1" applyFill="1" applyBorder="1" applyAlignment="1">
      <alignment vertical="top" wrapText="1"/>
    </xf>
    <xf numFmtId="0" fontId="23" fillId="16" borderId="1" xfId="0" applyFont="1" applyFill="1" applyBorder="1" applyAlignment="1">
      <alignment horizontal="center" vertical="top" wrapText="1"/>
    </xf>
    <xf numFmtId="0" fontId="23" fillId="16" borderId="1" xfId="0" applyFont="1" applyFill="1" applyBorder="1" applyAlignment="1">
      <alignment horizontal="center" vertical="center" wrapText="1"/>
    </xf>
    <xf numFmtId="181" fontId="23" fillId="16" borderId="1" xfId="0" applyNumberFormat="1" applyFont="1" applyFill="1" applyBorder="1" applyAlignment="1">
      <alignment horizontal="right" vertical="top" wrapText="1"/>
    </xf>
    <xf numFmtId="181" fontId="22" fillId="0" borderId="1" xfId="0" applyNumberFormat="1" applyFont="1" applyFill="1" applyBorder="1" applyAlignment="1">
      <alignment vertical="top" wrapText="1"/>
    </xf>
    <xf numFmtId="181" fontId="22" fillId="0" borderId="1" xfId="0" applyNumberFormat="1" applyFont="1" applyFill="1" applyBorder="1" applyAlignment="1">
      <alignment vertical="top"/>
    </xf>
    <xf numFmtId="181" fontId="22" fillId="0" borderId="0" xfId="0" applyNumberFormat="1" applyFont="1" applyFill="1" applyAlignment="1">
      <alignment vertical="top"/>
    </xf>
    <xf numFmtId="0" fontId="26" fillId="0" borderId="1" xfId="0" applyFont="1" applyFill="1" applyBorder="1" applyAlignment="1">
      <alignment horizontal="left" vertical="top" wrapText="1"/>
    </xf>
    <xf numFmtId="181" fontId="22" fillId="0" borderId="1" xfId="0" applyNumberFormat="1" applyFont="1" applyFill="1" applyBorder="1" applyAlignment="1">
      <alignment vertical="top"/>
    </xf>
    <xf numFmtId="3" fontId="26" fillId="0" borderId="1" xfId="0" applyNumberFormat="1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horizontal="center" vertical="top" wrapText="1"/>
    </xf>
    <xf numFmtId="49" fontId="23" fillId="16" borderId="1" xfId="0" applyNumberFormat="1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top" wrapText="1"/>
    </xf>
    <xf numFmtId="0" fontId="24" fillId="0" borderId="0" xfId="0" applyFont="1" applyFill="1" applyBorder="1" applyAlignment="1">
      <alignment horizontal="center" vertical="top" wrapText="1"/>
    </xf>
    <xf numFmtId="0" fontId="24" fillId="20" borderId="0" xfId="0" applyFont="1" applyFill="1"/>
    <xf numFmtId="49" fontId="24" fillId="20" borderId="0" xfId="0" applyNumberFormat="1" applyFont="1" applyFill="1"/>
    <xf numFmtId="3" fontId="26" fillId="0" borderId="1" xfId="0" applyNumberFormat="1" applyFont="1" applyFill="1" applyBorder="1" applyAlignment="1">
      <alignment horizontal="left" vertical="top" wrapText="1"/>
    </xf>
    <xf numFmtId="3" fontId="26" fillId="0" borderId="1" xfId="0" applyNumberFormat="1" applyFont="1" applyFill="1" applyBorder="1" applyAlignment="1">
      <alignment horizontal="justify" vertical="top" wrapText="1"/>
    </xf>
    <xf numFmtId="0" fontId="26" fillId="0" borderId="1" xfId="0" applyFont="1" applyFill="1" applyBorder="1" applyAlignment="1">
      <alignment horizontal="left" vertical="top" wrapText="1"/>
    </xf>
    <xf numFmtId="0" fontId="24" fillId="0" borderId="0" xfId="0" applyFont="1" applyBorder="1" applyAlignment="1">
      <alignment horizontal="right"/>
    </xf>
    <xf numFmtId="0" fontId="24" fillId="0" borderId="0" xfId="0" applyFont="1" applyBorder="1" applyAlignment="1">
      <alignment horizontal="center"/>
    </xf>
    <xf numFmtId="0" fontId="25" fillId="0" borderId="0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left"/>
    </xf>
    <xf numFmtId="0" fontId="26" fillId="0" borderId="0" xfId="0" applyFont="1" applyAlignment="1">
      <alignment horizontal="justify" wrapText="1"/>
    </xf>
    <xf numFmtId="0" fontId="26" fillId="0" borderId="0" xfId="0" applyFont="1" applyAlignment="1">
      <alignment horizontal="justify" vertical="top" wrapText="1"/>
    </xf>
    <xf numFmtId="0" fontId="27" fillId="0" borderId="0" xfId="0" applyFont="1" applyAlignment="1">
      <alignment horizontal="left" vertical="top" wrapText="1"/>
    </xf>
    <xf numFmtId="0" fontId="26" fillId="0" borderId="1" xfId="0" applyFont="1" applyFill="1" applyBorder="1" applyAlignment="1">
      <alignment horizontal="left" vertical="center" wrapText="1"/>
    </xf>
    <xf numFmtId="181" fontId="22" fillId="0" borderId="1" xfId="0" applyNumberFormat="1" applyFont="1" applyFill="1" applyBorder="1" applyAlignment="1">
      <alignment horizontal="right" vertical="top"/>
    </xf>
    <xf numFmtId="49" fontId="22" fillId="0" borderId="3" xfId="0" applyNumberFormat="1" applyFont="1" applyFill="1" applyBorder="1" applyAlignment="1">
      <alignment horizontal="center" vertical="top" wrapText="1"/>
    </xf>
    <xf numFmtId="49" fontId="22" fillId="0" borderId="4" xfId="0" applyNumberFormat="1" applyFont="1" applyFill="1" applyBorder="1" applyAlignment="1">
      <alignment horizontal="center" vertical="top" wrapText="1"/>
    </xf>
    <xf numFmtId="49" fontId="22" fillId="0" borderId="5" xfId="0" applyNumberFormat="1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wrapText="1"/>
    </xf>
    <xf numFmtId="0" fontId="22" fillId="0" borderId="3" xfId="0" applyFont="1" applyFill="1" applyBorder="1" applyAlignment="1">
      <alignment horizontal="left" vertical="top" wrapText="1"/>
    </xf>
    <xf numFmtId="0" fontId="22" fillId="0" borderId="4" xfId="0" applyFont="1" applyFill="1" applyBorder="1" applyAlignment="1">
      <alignment horizontal="left" vertical="top" wrapText="1"/>
    </xf>
    <xf numFmtId="0" fontId="22" fillId="0" borderId="5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center" vertical="center" wrapText="1"/>
    </xf>
    <xf numFmtId="49" fontId="22" fillId="16" borderId="1" xfId="0" applyNumberFormat="1" applyFont="1" applyFill="1" applyBorder="1" applyAlignment="1">
      <alignment horizontal="center" vertical="top" wrapText="1"/>
    </xf>
    <xf numFmtId="49" fontId="22" fillId="0" borderId="1" xfId="0" applyNumberFormat="1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horizontal="center" vertical="top" wrapText="1"/>
    </xf>
    <xf numFmtId="181" fontId="22" fillId="0" borderId="6" xfId="0" applyNumberFormat="1" applyFont="1" applyFill="1" applyBorder="1" applyAlignment="1">
      <alignment horizontal="right" vertical="top"/>
    </xf>
    <xf numFmtId="181" fontId="22" fillId="0" borderId="7" xfId="0" applyNumberFormat="1" applyFont="1" applyFill="1" applyBorder="1" applyAlignment="1">
      <alignment horizontal="right" vertical="top"/>
    </xf>
    <xf numFmtId="181" fontId="22" fillId="0" borderId="8" xfId="0" applyNumberFormat="1" applyFont="1" applyFill="1" applyBorder="1" applyAlignment="1">
      <alignment horizontal="right" vertical="top"/>
    </xf>
    <xf numFmtId="180" fontId="22" fillId="16" borderId="1" xfId="0" applyNumberFormat="1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center" wrapText="1"/>
    </xf>
    <xf numFmtId="0" fontId="23" fillId="16" borderId="1" xfId="0" applyFont="1" applyFill="1" applyBorder="1" applyAlignment="1">
      <alignment horizontal="center" vertical="top" wrapText="1"/>
    </xf>
    <xf numFmtId="49" fontId="23" fillId="16" borderId="1" xfId="0" applyNumberFormat="1" applyFont="1" applyFill="1" applyBorder="1" applyAlignment="1">
      <alignment horizontal="left" vertical="top" wrapText="1"/>
    </xf>
    <xf numFmtId="49" fontId="23" fillId="16" borderId="1" xfId="0" applyNumberFormat="1" applyFont="1" applyFill="1" applyBorder="1" applyAlignment="1">
      <alignment horizontal="center" vertical="top" wrapText="1"/>
    </xf>
    <xf numFmtId="49" fontId="22" fillId="16" borderId="1" xfId="0" applyNumberFormat="1" applyFont="1" applyFill="1" applyBorder="1" applyAlignment="1">
      <alignment horizontal="left" vertical="top" wrapText="1"/>
    </xf>
    <xf numFmtId="0" fontId="22" fillId="16" borderId="1" xfId="0" applyFont="1" applyFill="1" applyBorder="1" applyAlignment="1">
      <alignment horizontal="left" vertical="top" wrapText="1"/>
    </xf>
    <xf numFmtId="181" fontId="22" fillId="0" borderId="6" xfId="0" applyNumberFormat="1" applyFont="1" applyFill="1" applyBorder="1" applyAlignment="1">
      <alignment horizontal="right" vertical="top" wrapText="1"/>
    </xf>
    <xf numFmtId="181" fontId="22" fillId="0" borderId="7" xfId="0" applyNumberFormat="1" applyFont="1" applyFill="1" applyBorder="1" applyAlignment="1">
      <alignment horizontal="right" vertical="top" wrapText="1"/>
    </xf>
    <xf numFmtId="181" fontId="22" fillId="0" borderId="8" xfId="0" applyNumberFormat="1" applyFont="1" applyFill="1" applyBorder="1" applyAlignment="1">
      <alignment horizontal="right" vertical="top" wrapText="1"/>
    </xf>
    <xf numFmtId="0" fontId="23" fillId="16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center" wrapText="1"/>
    </xf>
    <xf numFmtId="0" fontId="22" fillId="0" borderId="1" xfId="0" applyFont="1" applyFill="1" applyBorder="1" applyAlignment="1">
      <alignment vertical="top" wrapText="1"/>
    </xf>
    <xf numFmtId="181" fontId="23" fillId="16" borderId="1" xfId="0" applyNumberFormat="1" applyFont="1" applyFill="1" applyBorder="1" applyAlignment="1">
      <alignment horizontal="right" vertical="top"/>
    </xf>
    <xf numFmtId="0" fontId="22" fillId="0" borderId="1" xfId="0" applyFont="1" applyFill="1" applyBorder="1" applyAlignment="1">
      <alignment horizontal="right" vertical="top"/>
    </xf>
    <xf numFmtId="0" fontId="23" fillId="16" borderId="1" xfId="0" applyFont="1" applyFill="1" applyBorder="1" applyAlignment="1">
      <alignment horizontal="center" wrapText="1"/>
    </xf>
    <xf numFmtId="0" fontId="22" fillId="0" borderId="9" xfId="0" applyFont="1" applyFill="1" applyBorder="1" applyAlignment="1">
      <alignment horizontal="center" vertical="top"/>
    </xf>
    <xf numFmtId="0" fontId="22" fillId="0" borderId="10" xfId="0" applyFont="1" applyFill="1" applyBorder="1" applyAlignment="1">
      <alignment horizontal="center" vertical="top"/>
    </xf>
    <xf numFmtId="0" fontId="22" fillId="0" borderId="11" xfId="0" applyFont="1" applyFill="1" applyBorder="1" applyAlignment="1">
      <alignment horizontal="center" vertical="top"/>
    </xf>
    <xf numFmtId="0" fontId="22" fillId="0" borderId="0" xfId="0" applyFont="1" applyFill="1" applyBorder="1" applyAlignment="1">
      <alignment horizontal="center" vertical="top"/>
    </xf>
    <xf numFmtId="0" fontId="22" fillId="0" borderId="12" xfId="0" applyFont="1" applyFill="1" applyBorder="1" applyAlignment="1">
      <alignment horizontal="center" vertical="top"/>
    </xf>
    <xf numFmtId="0" fontId="22" fillId="0" borderId="2" xfId="0" applyFont="1" applyFill="1" applyBorder="1" applyAlignment="1">
      <alignment horizontal="center" vertical="top"/>
    </xf>
    <xf numFmtId="0" fontId="22" fillId="16" borderId="3" xfId="0" applyFont="1" applyFill="1" applyBorder="1" applyAlignment="1">
      <alignment horizontal="center" vertical="top" wrapText="1"/>
    </xf>
    <xf numFmtId="0" fontId="22" fillId="16" borderId="4" xfId="0" applyFont="1" applyFill="1" applyBorder="1" applyAlignment="1">
      <alignment horizontal="center" vertical="top" wrapText="1"/>
    </xf>
    <xf numFmtId="0" fontId="22" fillId="16" borderId="5" xfId="0" applyFont="1" applyFill="1" applyBorder="1" applyAlignment="1">
      <alignment horizontal="center" vertical="top" wrapText="1"/>
    </xf>
    <xf numFmtId="0" fontId="22" fillId="16" borderId="3" xfId="0" applyFont="1" applyFill="1" applyBorder="1" applyAlignment="1">
      <alignment horizontal="left" vertical="top" wrapText="1"/>
    </xf>
    <xf numFmtId="0" fontId="22" fillId="16" borderId="4" xfId="0" applyFont="1" applyFill="1" applyBorder="1" applyAlignment="1">
      <alignment horizontal="left" vertical="top" wrapText="1"/>
    </xf>
    <xf numFmtId="0" fontId="22" fillId="16" borderId="5" xfId="0" applyFont="1" applyFill="1" applyBorder="1" applyAlignment="1">
      <alignment horizontal="left" vertical="top" wrapText="1"/>
    </xf>
    <xf numFmtId="0" fontId="22" fillId="0" borderId="3" xfId="0" applyFont="1" applyFill="1" applyBorder="1" applyAlignment="1">
      <alignment horizontal="center" vertical="top" wrapText="1"/>
    </xf>
    <xf numFmtId="0" fontId="22" fillId="0" borderId="4" xfId="0" applyFont="1" applyFill="1" applyBorder="1" applyAlignment="1">
      <alignment horizontal="center" vertical="top" wrapText="1"/>
    </xf>
    <xf numFmtId="0" fontId="22" fillId="0" borderId="5" xfId="0" applyFont="1" applyFill="1" applyBorder="1" applyAlignment="1">
      <alignment horizontal="center" vertical="top" wrapText="1"/>
    </xf>
    <xf numFmtId="0" fontId="22" fillId="16" borderId="1" xfId="0" applyNumberFormat="1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0" fontId="23" fillId="16" borderId="1" xfId="0" applyFont="1" applyFill="1" applyBorder="1" applyAlignment="1">
      <alignment horizontal="center" vertical="center" wrapText="1"/>
    </xf>
    <xf numFmtId="0" fontId="23" fillId="16" borderId="3" xfId="0" applyFont="1" applyFill="1" applyBorder="1" applyAlignment="1">
      <alignment horizontal="center" vertical="top" wrapText="1"/>
    </xf>
    <xf numFmtId="0" fontId="23" fillId="16" borderId="4" xfId="0" applyFont="1" applyFill="1" applyBorder="1" applyAlignment="1">
      <alignment horizontal="center" vertical="top" wrapText="1"/>
    </xf>
    <xf numFmtId="0" fontId="23" fillId="16" borderId="5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wrapText="1"/>
    </xf>
    <xf numFmtId="0" fontId="22" fillId="16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horizontal="center" vertical="top"/>
    </xf>
    <xf numFmtId="181" fontId="22" fillId="0" borderId="6" xfId="0" applyNumberFormat="1" applyFont="1" applyFill="1" applyBorder="1" applyAlignment="1">
      <alignment vertical="top"/>
    </xf>
    <xf numFmtId="181" fontId="22" fillId="0" borderId="7" xfId="0" applyNumberFormat="1" applyFont="1" applyFill="1" applyBorder="1" applyAlignment="1">
      <alignment vertical="top"/>
    </xf>
    <xf numFmtId="181" fontId="22" fillId="0" borderId="8" xfId="0" applyNumberFormat="1" applyFont="1" applyFill="1" applyBorder="1" applyAlignment="1">
      <alignment vertical="top"/>
    </xf>
    <xf numFmtId="181" fontId="22" fillId="0" borderId="1" xfId="0" applyNumberFormat="1" applyFont="1" applyFill="1" applyBorder="1" applyAlignment="1">
      <alignment vertical="top"/>
    </xf>
    <xf numFmtId="0" fontId="22" fillId="0" borderId="6" xfId="0" applyFont="1" applyFill="1" applyBorder="1" applyAlignment="1">
      <alignment horizontal="center" vertical="top" wrapText="1"/>
    </xf>
    <xf numFmtId="0" fontId="22" fillId="0" borderId="7" xfId="0" applyFont="1" applyFill="1" applyBorder="1" applyAlignment="1">
      <alignment horizontal="center" vertical="top" wrapText="1"/>
    </xf>
    <xf numFmtId="0" fontId="22" fillId="0" borderId="3" xfId="0" applyFont="1" applyFill="1" applyBorder="1" applyAlignment="1">
      <alignment vertical="top" wrapText="1"/>
    </xf>
    <xf numFmtId="0" fontId="22" fillId="0" borderId="4" xfId="0" applyFont="1" applyFill="1" applyBorder="1" applyAlignment="1">
      <alignment vertical="top" wrapText="1"/>
    </xf>
    <xf numFmtId="0" fontId="22" fillId="0" borderId="5" xfId="0" applyFont="1" applyFill="1" applyBorder="1" applyAlignment="1">
      <alignment vertical="top" wrapText="1"/>
    </xf>
    <xf numFmtId="49" fontId="22" fillId="16" borderId="3" xfId="0" applyNumberFormat="1" applyFont="1" applyFill="1" applyBorder="1" applyAlignment="1">
      <alignment horizontal="left" vertical="top" wrapText="1"/>
    </xf>
    <xf numFmtId="49" fontId="22" fillId="16" borderId="4" xfId="0" applyNumberFormat="1" applyFont="1" applyFill="1" applyBorder="1" applyAlignment="1">
      <alignment horizontal="left" vertical="top" wrapText="1"/>
    </xf>
    <xf numFmtId="49" fontId="22" fillId="16" borderId="5" xfId="0" applyNumberFormat="1" applyFont="1" applyFill="1" applyBorder="1" applyAlignment="1">
      <alignment horizontal="left" vertical="top" wrapText="1"/>
    </xf>
    <xf numFmtId="180" fontId="23" fillId="16" borderId="3" xfId="0" applyNumberFormat="1" applyFont="1" applyFill="1" applyBorder="1" applyAlignment="1">
      <alignment horizontal="left" vertical="top" wrapText="1"/>
    </xf>
    <xf numFmtId="180" fontId="23" fillId="16" borderId="4" xfId="0" applyNumberFormat="1" applyFont="1" applyFill="1" applyBorder="1" applyAlignment="1">
      <alignment horizontal="left" vertical="top" wrapText="1"/>
    </xf>
    <xf numFmtId="180" fontId="23" fillId="16" borderId="5" xfId="0" applyNumberFormat="1" applyFont="1" applyFill="1" applyBorder="1" applyAlignment="1">
      <alignment horizontal="left" vertical="top" wrapText="1"/>
    </xf>
    <xf numFmtId="180" fontId="23" fillId="16" borderId="1" xfId="0" applyNumberFormat="1" applyFont="1" applyFill="1" applyBorder="1" applyAlignment="1">
      <alignment horizontal="left" vertical="top" wrapText="1"/>
    </xf>
    <xf numFmtId="49" fontId="28" fillId="0" borderId="1" xfId="0" applyNumberFormat="1" applyFont="1" applyFill="1" applyBorder="1" applyAlignment="1">
      <alignment horizontal="center" vertical="top" wrapText="1"/>
    </xf>
    <xf numFmtId="0" fontId="28" fillId="16" borderId="1" xfId="0" applyFont="1" applyFill="1" applyBorder="1" applyAlignment="1">
      <alignment horizontal="left" vertical="top" wrapText="1"/>
    </xf>
    <xf numFmtId="49" fontId="23" fillId="16" borderId="3" xfId="0" applyNumberFormat="1" applyFont="1" applyFill="1" applyBorder="1" applyAlignment="1">
      <alignment horizontal="center" vertical="top" wrapText="1"/>
    </xf>
    <xf numFmtId="49" fontId="23" fillId="16" borderId="5" xfId="0" applyNumberFormat="1" applyFont="1" applyFill="1" applyBorder="1" applyAlignment="1">
      <alignment horizontal="center" vertical="top" wrapText="1"/>
    </xf>
    <xf numFmtId="0" fontId="23" fillId="16" borderId="3" xfId="0" applyFont="1" applyFill="1" applyBorder="1" applyAlignment="1">
      <alignment horizontal="center" vertical="center" wrapText="1"/>
    </xf>
    <xf numFmtId="0" fontId="23" fillId="16" borderId="5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right" vertical="top" wrapText="1"/>
    </xf>
    <xf numFmtId="0" fontId="22" fillId="0" borderId="8" xfId="0" applyFont="1" applyFill="1" applyBorder="1" applyAlignment="1">
      <alignment horizontal="right" vertical="top" wrapText="1"/>
    </xf>
    <xf numFmtId="0" fontId="23" fillId="0" borderId="1" xfId="0" applyFont="1" applyFill="1" applyBorder="1" applyAlignment="1">
      <alignment horizontal="left" vertical="top" wrapText="1"/>
    </xf>
    <xf numFmtId="49" fontId="23" fillId="0" borderId="1" xfId="0" applyNumberFormat="1" applyFont="1" applyFill="1" applyBorder="1" applyAlignment="1">
      <alignment horizontal="left" vertical="top" wrapText="1"/>
    </xf>
    <xf numFmtId="49" fontId="22" fillId="0" borderId="1" xfId="0" applyNumberFormat="1" applyFont="1" applyFill="1" applyBorder="1" applyAlignment="1">
      <alignment horizontal="left" vertical="top" wrapText="1"/>
    </xf>
    <xf numFmtId="49" fontId="22" fillId="0" borderId="3" xfId="0" applyNumberFormat="1" applyFont="1" applyFill="1" applyBorder="1" applyAlignment="1">
      <alignment horizontal="left" vertical="top" wrapText="1"/>
    </xf>
    <xf numFmtId="49" fontId="22" fillId="0" borderId="4" xfId="0" applyNumberFormat="1" applyFont="1" applyFill="1" applyBorder="1" applyAlignment="1">
      <alignment horizontal="left" vertical="top" wrapText="1"/>
    </xf>
    <xf numFmtId="49" fontId="22" fillId="0" borderId="5" xfId="0" applyNumberFormat="1" applyFont="1" applyFill="1" applyBorder="1" applyAlignment="1">
      <alignment horizontal="left" vertical="top" wrapText="1"/>
    </xf>
    <xf numFmtId="0" fontId="32" fillId="0" borderId="1" xfId="0" applyFont="1" applyFill="1" applyBorder="1" applyAlignment="1">
      <alignment horizontal="center" vertical="center" wrapText="1"/>
    </xf>
    <xf numFmtId="0" fontId="32" fillId="16" borderId="1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left" vertical="center" wrapText="1"/>
    </xf>
    <xf numFmtId="0" fontId="31" fillId="0" borderId="0" xfId="0" applyFont="1" applyFill="1" applyAlignment="1">
      <alignment horizontal="left" vertical="center"/>
    </xf>
    <xf numFmtId="0" fontId="24" fillId="0" borderId="2" xfId="0" applyFont="1" applyFill="1" applyBorder="1" applyAlignment="1">
      <alignment horizontal="center" wrapText="1"/>
    </xf>
    <xf numFmtId="0" fontId="24" fillId="0" borderId="1" xfId="0" applyFont="1" applyFill="1" applyBorder="1" applyAlignment="1">
      <alignment horizontal="center" vertical="top" wrapText="1"/>
    </xf>
    <xf numFmtId="0" fontId="24" fillId="16" borderId="1" xfId="0" applyFont="1" applyFill="1" applyBorder="1" applyAlignment="1">
      <alignment horizontal="center" wrapText="1"/>
    </xf>
  </cellXfs>
  <cellStyles count="464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Normal_1. Свод по школамNEW" xfId="19"/>
    <cellStyle name="Костя" xfId="20"/>
    <cellStyle name="Обычный" xfId="0" builtinId="0"/>
    <cellStyle name="Обычный 10" xfId="21"/>
    <cellStyle name="Обычный 10 2" xfId="22"/>
    <cellStyle name="Обычный 10 2 2" xfId="23"/>
    <cellStyle name="Обычный 10 3" xfId="24"/>
    <cellStyle name="Обычный 10 4" xfId="25"/>
    <cellStyle name="Обычный 10 5" xfId="26"/>
    <cellStyle name="Обычный 100" xfId="27"/>
    <cellStyle name="Обычный 101" xfId="28"/>
    <cellStyle name="Обычный 102" xfId="29"/>
    <cellStyle name="Обычный 103" xfId="30"/>
    <cellStyle name="Обычный 104" xfId="31"/>
    <cellStyle name="Обычный 105" xfId="32"/>
    <cellStyle name="Обычный 106" xfId="33"/>
    <cellStyle name="Обычный 108" xfId="34"/>
    <cellStyle name="Обычный 109" xfId="35"/>
    <cellStyle name="Обычный 11" xfId="36"/>
    <cellStyle name="Обычный 11 2" xfId="37"/>
    <cellStyle name="Обычный 11 2 2" xfId="38"/>
    <cellStyle name="Обычный 11 2 3" xfId="39"/>
    <cellStyle name="Обычный 11 2 3 2" xfId="40"/>
    <cellStyle name="Обычный 11 2 3 3" xfId="41"/>
    <cellStyle name="Обычный 11 2 3 4" xfId="42"/>
    <cellStyle name="Обычный 11 2 3 5" xfId="43"/>
    <cellStyle name="Обычный 11 2 3 6" xfId="44"/>
    <cellStyle name="Обычный 11 2 3 7" xfId="45"/>
    <cellStyle name="Обычный 110" xfId="46"/>
    <cellStyle name="Обычный 111" xfId="47"/>
    <cellStyle name="Обычный 112" xfId="48"/>
    <cellStyle name="Обычный 113" xfId="49"/>
    <cellStyle name="Обычный 114" xfId="50"/>
    <cellStyle name="Обычный 115" xfId="51"/>
    <cellStyle name="Обычный 116" xfId="52"/>
    <cellStyle name="Обычный 117" xfId="53"/>
    <cellStyle name="Обычный 118" xfId="54"/>
    <cellStyle name="Обычный 119" xfId="55"/>
    <cellStyle name="Обычный 12" xfId="56"/>
    <cellStyle name="Обычный 12 2" xfId="57"/>
    <cellStyle name="Обычный 120" xfId="58"/>
    <cellStyle name="Обычный 121" xfId="59"/>
    <cellStyle name="Обычный 122" xfId="60"/>
    <cellStyle name="Обычный 124" xfId="61"/>
    <cellStyle name="Обычный 125" xfId="62"/>
    <cellStyle name="Обычный 126" xfId="63"/>
    <cellStyle name="Обычный 127" xfId="64"/>
    <cellStyle name="Обычный 128" xfId="65"/>
    <cellStyle name="Обычный 129" xfId="66"/>
    <cellStyle name="Обычный 13" xfId="67"/>
    <cellStyle name="Обычный 13 2" xfId="68"/>
    <cellStyle name="Обычный 130" xfId="69"/>
    <cellStyle name="Обычный 131" xfId="70"/>
    <cellStyle name="Обычный 132" xfId="71"/>
    <cellStyle name="Обычный 133" xfId="72"/>
    <cellStyle name="Обычный 134" xfId="73"/>
    <cellStyle name="Обычный 135" xfId="74"/>
    <cellStyle name="Обычный 136" xfId="75"/>
    <cellStyle name="Обычный 137" xfId="76"/>
    <cellStyle name="Обычный 138" xfId="77"/>
    <cellStyle name="Обычный 139" xfId="78"/>
    <cellStyle name="Обычный 14" xfId="79"/>
    <cellStyle name="Обычный 14 2" xfId="80"/>
    <cellStyle name="Обычный 140" xfId="81"/>
    <cellStyle name="Обычный 141" xfId="82"/>
    <cellStyle name="Обычный 142" xfId="83"/>
    <cellStyle name="Обычный 143" xfId="84"/>
    <cellStyle name="Обычный 144" xfId="85"/>
    <cellStyle name="Обычный 145" xfId="86"/>
    <cellStyle name="Обычный 146" xfId="87"/>
    <cellStyle name="Обычный 147" xfId="88"/>
    <cellStyle name="Обычный 148" xfId="89"/>
    <cellStyle name="Обычный 149" xfId="90"/>
    <cellStyle name="Обычный 15" xfId="91"/>
    <cellStyle name="Обычный 15 2" xfId="92"/>
    <cellStyle name="Обычный 150" xfId="93"/>
    <cellStyle name="Обычный 151" xfId="94"/>
    <cellStyle name="Обычный 153" xfId="95"/>
    <cellStyle name="Обычный 154" xfId="96"/>
    <cellStyle name="Обычный 157" xfId="97"/>
    <cellStyle name="Обычный 158" xfId="98"/>
    <cellStyle name="Обычный 159" xfId="99"/>
    <cellStyle name="Обычный 16" xfId="100"/>
    <cellStyle name="Обычный 16 2" xfId="101"/>
    <cellStyle name="Обычный 161" xfId="102"/>
    <cellStyle name="Обычный 162" xfId="103"/>
    <cellStyle name="Обычный 163" xfId="104"/>
    <cellStyle name="Обычный 164" xfId="105"/>
    <cellStyle name="Обычный 167" xfId="106"/>
    <cellStyle name="Обычный 168" xfId="107"/>
    <cellStyle name="Обычный 169" xfId="108"/>
    <cellStyle name="Обычный 17" xfId="109"/>
    <cellStyle name="Обычный 17 2" xfId="110"/>
    <cellStyle name="Обычный 170" xfId="111"/>
    <cellStyle name="Обычный 171" xfId="112"/>
    <cellStyle name="Обычный 172" xfId="113"/>
    <cellStyle name="Обычный 173" xfId="114"/>
    <cellStyle name="Обычный 174" xfId="115"/>
    <cellStyle name="Обычный 175" xfId="116"/>
    <cellStyle name="Обычный 176" xfId="117"/>
    <cellStyle name="Обычный 177" xfId="118"/>
    <cellStyle name="Обычный 178" xfId="119"/>
    <cellStyle name="Обычный 179" xfId="120"/>
    <cellStyle name="Обычный 18" xfId="121"/>
    <cellStyle name="Обычный 18 2" xfId="122"/>
    <cellStyle name="Обычный 180" xfId="123"/>
    <cellStyle name="Обычный 182" xfId="124"/>
    <cellStyle name="Обычный 183" xfId="125"/>
    <cellStyle name="Обычный 184" xfId="126"/>
    <cellStyle name="Обычный 185" xfId="127"/>
    <cellStyle name="Обычный 186" xfId="128"/>
    <cellStyle name="Обычный 187" xfId="129"/>
    <cellStyle name="Обычный 188" xfId="130"/>
    <cellStyle name="Обычный 189" xfId="131"/>
    <cellStyle name="Обычный 19" xfId="132"/>
    <cellStyle name="Обычный 19 2" xfId="133"/>
    <cellStyle name="Обычный 190" xfId="134"/>
    <cellStyle name="Обычный 192" xfId="135"/>
    <cellStyle name="Обычный 193" xfId="136"/>
    <cellStyle name="Обычный 195" xfId="137"/>
    <cellStyle name="Обычный 196" xfId="138"/>
    <cellStyle name="Обычный 197" xfId="139"/>
    <cellStyle name="Обычный 198" xfId="140"/>
    <cellStyle name="Обычный 199" xfId="141"/>
    <cellStyle name="Обычный 2" xfId="142"/>
    <cellStyle name="Обычный 2 10" xfId="143"/>
    <cellStyle name="Обычный 2 11" xfId="144"/>
    <cellStyle name="Обычный 2 11 10" xfId="145"/>
    <cellStyle name="Обычный 2 11 2" xfId="146"/>
    <cellStyle name="Обычный 2 11 2 2" xfId="147"/>
    <cellStyle name="Обычный 2 11 2 3" xfId="148"/>
    <cellStyle name="Обычный 2 11 2 4" xfId="149"/>
    <cellStyle name="Обычный 2 11 2 5" xfId="150"/>
    <cellStyle name="Обычный 2 11 2 6" xfId="151"/>
    <cellStyle name="Обычный 2 11 2 7" xfId="152"/>
    <cellStyle name="Обычный 2 11 2 8" xfId="153"/>
    <cellStyle name="Обычный 2 11 2 9" xfId="154"/>
    <cellStyle name="Обычный 2 11 3" xfId="155"/>
    <cellStyle name="Обычный 2 11 4" xfId="156"/>
    <cellStyle name="Обычный 2 11 5" xfId="157"/>
    <cellStyle name="Обычный 2 11 6" xfId="158"/>
    <cellStyle name="Обычный 2 11 7" xfId="159"/>
    <cellStyle name="Обычный 2 11 8" xfId="160"/>
    <cellStyle name="Обычный 2 11 9" xfId="161"/>
    <cellStyle name="Обычный 2 12" xfId="162"/>
    <cellStyle name="Обычный 2 12 10" xfId="163"/>
    <cellStyle name="Обычный 2 12 2" xfId="164"/>
    <cellStyle name="Обычный 2 12 2 2" xfId="165"/>
    <cellStyle name="Обычный 2 12 2 3" xfId="166"/>
    <cellStyle name="Обычный 2 12 2 4" xfId="167"/>
    <cellStyle name="Обычный 2 12 2 5" xfId="168"/>
    <cellStyle name="Обычный 2 12 2 6" xfId="169"/>
    <cellStyle name="Обычный 2 12 2 7" xfId="170"/>
    <cellStyle name="Обычный 2 12 2 8" xfId="171"/>
    <cellStyle name="Обычный 2 12 2 9" xfId="172"/>
    <cellStyle name="Обычный 2 12 3" xfId="173"/>
    <cellStyle name="Обычный 2 12 4" xfId="174"/>
    <cellStyle name="Обычный 2 12 5" xfId="175"/>
    <cellStyle name="Обычный 2 12 6" xfId="176"/>
    <cellStyle name="Обычный 2 12 7" xfId="177"/>
    <cellStyle name="Обычный 2 12 8" xfId="178"/>
    <cellStyle name="Обычный 2 12 9" xfId="179"/>
    <cellStyle name="Обычный 2 13" xfId="180"/>
    <cellStyle name="Обычный 2 13 10" xfId="181"/>
    <cellStyle name="Обычный 2 13 11" xfId="182"/>
    <cellStyle name="Обычный 2 13 2" xfId="183"/>
    <cellStyle name="Обычный 2 13 2 10" xfId="184"/>
    <cellStyle name="Обычный 2 13 2 11" xfId="185"/>
    <cellStyle name="Обычный 2 13 2 2" xfId="186"/>
    <cellStyle name="Обычный 2 13 2 2 10" xfId="187"/>
    <cellStyle name="Обычный 2 13 2 2 11" xfId="188"/>
    <cellStyle name="Обычный 2 13 2 2 12" xfId="189"/>
    <cellStyle name="Обычный 2 13 2 2 2" xfId="190"/>
    <cellStyle name="Обычный 2 13 2 2 2 10" xfId="191"/>
    <cellStyle name="Обычный 2 13 2 2 2 11" xfId="192"/>
    <cellStyle name="Обычный 2 13 2 2 2 2" xfId="193"/>
    <cellStyle name="Обычный 2 13 2 2 2 2 10" xfId="194"/>
    <cellStyle name="Обычный 2 13 2 2 2 2 11" xfId="195"/>
    <cellStyle name="Обычный 2 13 2 2 2 2 2" xfId="196"/>
    <cellStyle name="Обычный 2 13 2 2 2 2 2 10" xfId="197"/>
    <cellStyle name="Обычный 2 13 2 2 2 2 2 11" xfId="198"/>
    <cellStyle name="Обычный 2 13 2 2 2 2 2 12" xfId="199"/>
    <cellStyle name="Обычный 2 13 2 2 2 2 2 2" xfId="200"/>
    <cellStyle name="Обычный 2 13 2 2 2 2 2 2 10" xfId="201"/>
    <cellStyle name="Обычный 2 13 2 2 2 2 2 2 2" xfId="202"/>
    <cellStyle name="Обычный 2 13 2 2 2 2 2 2 2 2" xfId="203"/>
    <cellStyle name="Обычный 2 13 2 2 2 2 2 2 2 3" xfId="204"/>
    <cellStyle name="Обычный 2 13 2 2 2 2 2 2 2 4" xfId="205"/>
    <cellStyle name="Обычный 2 13 2 2 2 2 2 2 2 5" xfId="206"/>
    <cellStyle name="Обычный 2 13 2 2 2 2 2 2 2 6" xfId="207"/>
    <cellStyle name="Обычный 2 13 2 2 2 2 2 2 2 7" xfId="208"/>
    <cellStyle name="Обычный 2 13 2 2 2 2 2 2 2 8" xfId="209"/>
    <cellStyle name="Обычный 2 13 2 2 2 2 2 2 2 9" xfId="210"/>
    <cellStyle name="Обычный 2 13 2 2 2 2 2 2 3" xfId="211"/>
    <cellStyle name="Обычный 2 13 2 2 2 2 2 2 4" xfId="212"/>
    <cellStyle name="Обычный 2 13 2 2 2 2 2 2 5" xfId="213"/>
    <cellStyle name="Обычный 2 13 2 2 2 2 2 2 6" xfId="214"/>
    <cellStyle name="Обычный 2 13 2 2 2 2 2 2 7" xfId="215"/>
    <cellStyle name="Обычный 2 13 2 2 2 2 2 2 8" xfId="216"/>
    <cellStyle name="Обычный 2 13 2 2 2 2 2 2 9" xfId="217"/>
    <cellStyle name="Обычный 2 13 2 2 2 2 2 3" xfId="218"/>
    <cellStyle name="Обычный 2 13 2 2 2 2 2 3 10" xfId="219"/>
    <cellStyle name="Обычный 2 13 2 2 2 2 2 3 2" xfId="220"/>
    <cellStyle name="Обычный 2 13 2 2 2 2 2 3 2 2" xfId="221"/>
    <cellStyle name="Обычный 2 13 2 2 2 2 2 3 2 3" xfId="222"/>
    <cellStyle name="Обычный 2 13 2 2 2 2 2 3 2 4" xfId="223"/>
    <cellStyle name="Обычный 2 13 2 2 2 2 2 3 2 5" xfId="224"/>
    <cellStyle name="Обычный 2 13 2 2 2 2 2 3 2 6" xfId="225"/>
    <cellStyle name="Обычный 2 13 2 2 2 2 2 3 2 7" xfId="226"/>
    <cellStyle name="Обычный 2 13 2 2 2 2 2 3 2 8" xfId="227"/>
    <cellStyle name="Обычный 2 13 2 2 2 2 2 3 2 9" xfId="228"/>
    <cellStyle name="Обычный 2 13 2 2 2 2 2 3 3" xfId="229"/>
    <cellStyle name="Обычный 2 13 2 2 2 2 2 3 4" xfId="230"/>
    <cellStyle name="Обычный 2 13 2 2 2 2 2 3 5" xfId="231"/>
    <cellStyle name="Обычный 2 13 2 2 2 2 2 3 6" xfId="232"/>
    <cellStyle name="Обычный 2 13 2 2 2 2 2 3 7" xfId="233"/>
    <cellStyle name="Обычный 2 13 2 2 2 2 2 3 8" xfId="234"/>
    <cellStyle name="Обычный 2 13 2 2 2 2 2 3 9" xfId="235"/>
    <cellStyle name="Обычный 2 13 2 2 2 2 2 4" xfId="236"/>
    <cellStyle name="Обычный 2 13 2 2 2 2 2 4 2" xfId="237"/>
    <cellStyle name="Обычный 2 13 2 2 2 2 2 4 3" xfId="238"/>
    <cellStyle name="Обычный 2 13 2 2 2 2 2 4 4" xfId="239"/>
    <cellStyle name="Обычный 2 13 2 2 2 2 2 4 5" xfId="240"/>
    <cellStyle name="Обычный 2 13 2 2 2 2 2 4 6" xfId="241"/>
    <cellStyle name="Обычный 2 13 2 2 2 2 2 4 7" xfId="242"/>
    <cellStyle name="Обычный 2 13 2 2 2 2 2 4 8" xfId="243"/>
    <cellStyle name="Обычный 2 13 2 2 2 2 2 4 9" xfId="244"/>
    <cellStyle name="Обычный 2 13 2 2 2 2 2 5" xfId="245"/>
    <cellStyle name="Обычный 2 13 2 2 2 2 2 6" xfId="246"/>
    <cellStyle name="Обычный 2 13 2 2 2 2 2 7" xfId="247"/>
    <cellStyle name="Обычный 2 13 2 2 2 2 2 8" xfId="248"/>
    <cellStyle name="Обычный 2 13 2 2 2 2 2 9" xfId="249"/>
    <cellStyle name="Обычный 2 13 2 2 2 2 3" xfId="250"/>
    <cellStyle name="Обычный 2 13 2 2 2 2 3 2" xfId="251"/>
    <cellStyle name="Обычный 2 13 2 2 2 2 3 3" xfId="252"/>
    <cellStyle name="Обычный 2 13 2 2 2 2 3 4" xfId="253"/>
    <cellStyle name="Обычный 2 13 2 2 2 2 3 5" xfId="254"/>
    <cellStyle name="Обычный 2 13 2 2 2 2 3 6" xfId="255"/>
    <cellStyle name="Обычный 2 13 2 2 2 2 3 7" xfId="256"/>
    <cellStyle name="Обычный 2 13 2 2 2 2 3 8" xfId="257"/>
    <cellStyle name="Обычный 2 13 2 2 2 2 3 9" xfId="258"/>
    <cellStyle name="Обычный 2 13 2 2 2 2 4" xfId="259"/>
    <cellStyle name="Обычный 2 13 2 2 2 2 5" xfId="260"/>
    <cellStyle name="Обычный 2 13 2 2 2 2 6" xfId="261"/>
    <cellStyle name="Обычный 2 13 2 2 2 2 7" xfId="262"/>
    <cellStyle name="Обычный 2 13 2 2 2 2 8" xfId="263"/>
    <cellStyle name="Обычный 2 13 2 2 2 2 9" xfId="264"/>
    <cellStyle name="Обычный 2 13 2 2 2 3" xfId="265"/>
    <cellStyle name="Обычный 2 13 2 2 2 3 2" xfId="266"/>
    <cellStyle name="Обычный 2 13 2 2 2 3 3" xfId="267"/>
    <cellStyle name="Обычный 2 13 2 2 2 3 4" xfId="268"/>
    <cellStyle name="Обычный 2 13 2 2 2 3 5" xfId="269"/>
    <cellStyle name="Обычный 2 13 2 2 2 3 6" xfId="270"/>
    <cellStyle name="Обычный 2 13 2 2 2 3 7" xfId="271"/>
    <cellStyle name="Обычный 2 13 2 2 2 3 8" xfId="272"/>
    <cellStyle name="Обычный 2 13 2 2 2 3 9" xfId="273"/>
    <cellStyle name="Обычный 2 13 2 2 2 4" xfId="274"/>
    <cellStyle name="Обычный 2 13 2 2 2 5" xfId="275"/>
    <cellStyle name="Обычный 2 13 2 2 2 6" xfId="276"/>
    <cellStyle name="Обычный 2 13 2 2 2 7" xfId="277"/>
    <cellStyle name="Обычный 2 13 2 2 2 8" xfId="278"/>
    <cellStyle name="Обычный 2 13 2 2 2 9" xfId="279"/>
    <cellStyle name="Обычный 2 13 2 2 3" xfId="280"/>
    <cellStyle name="Обычный 2 13 2 2 3 10" xfId="281"/>
    <cellStyle name="Обычный 2 13 2 2 3 11" xfId="282"/>
    <cellStyle name="Обычный 2 13 2 2 3 2" xfId="283"/>
    <cellStyle name="Обычный 2 13 2 2 3 2 10" xfId="284"/>
    <cellStyle name="Обычный 2 13 2 2 3 2 11" xfId="285"/>
    <cellStyle name="Обычный 2 13 2 2 3 2 12" xfId="286"/>
    <cellStyle name="Обычный 2 13 2 2 3 2 2" xfId="287"/>
    <cellStyle name="Обычный 2 13 2 2 3 2 2 10" xfId="288"/>
    <cellStyle name="Обычный 2 13 2 2 3 2 2 2" xfId="289"/>
    <cellStyle name="Обычный 2 13 2 2 3 2 2 2 2" xfId="290"/>
    <cellStyle name="Обычный 2 13 2 2 3 2 2 2 3" xfId="291"/>
    <cellStyle name="Обычный 2 13 2 2 3 2 2 2 4" xfId="292"/>
    <cellStyle name="Обычный 2 13 2 2 3 2 2 2 5" xfId="293"/>
    <cellStyle name="Обычный 2 13 2 2 3 2 2 2 6" xfId="294"/>
    <cellStyle name="Обычный 2 13 2 2 3 2 2 2 7" xfId="295"/>
    <cellStyle name="Обычный 2 13 2 2 3 2 2 2 8" xfId="296"/>
    <cellStyle name="Обычный 2 13 2 2 3 2 2 2 9" xfId="297"/>
    <cellStyle name="Обычный 2 13 2 2 3 2 2 3" xfId="298"/>
    <cellStyle name="Обычный 2 13 2 2 3 2 2 4" xfId="299"/>
    <cellStyle name="Обычный 2 13 2 2 3 2 2 5" xfId="300"/>
    <cellStyle name="Обычный 2 13 2 2 3 2 2 6" xfId="301"/>
    <cellStyle name="Обычный 2 13 2 2 3 2 2 7" xfId="302"/>
    <cellStyle name="Обычный 2 13 2 2 3 2 2 8" xfId="303"/>
    <cellStyle name="Обычный 2 13 2 2 3 2 2 9" xfId="304"/>
    <cellStyle name="Обычный 2 13 2 2 3 2 3" xfId="305"/>
    <cellStyle name="Обычный 2 13 2 2 3 2 3 10" xfId="306"/>
    <cellStyle name="Обычный 2 13 2 2 3 2 3 2" xfId="307"/>
    <cellStyle name="Обычный 2 13 2 2 3 2 3 2 2" xfId="308"/>
    <cellStyle name="Обычный 2 13 2 2 3 2 3 2 3" xfId="309"/>
    <cellStyle name="Обычный 2 13 2 2 3 2 3 2 4" xfId="310"/>
    <cellStyle name="Обычный 2 13 2 2 3 2 3 2 5" xfId="311"/>
    <cellStyle name="Обычный 2 13 2 2 3 2 3 2 6" xfId="312"/>
    <cellStyle name="Обычный 2 13 2 2 3 2 3 2 7" xfId="313"/>
    <cellStyle name="Обычный 2 13 2 2 3 2 3 2 8" xfId="314"/>
    <cellStyle name="Обычный 2 13 2 2 3 2 3 2 9" xfId="315"/>
    <cellStyle name="Обычный 2 13 2 2 3 2 3 3" xfId="316"/>
    <cellStyle name="Обычный 2 13 2 2 3 2 3 4" xfId="317"/>
    <cellStyle name="Обычный 2 13 2 2 3 2 3 5" xfId="318"/>
    <cellStyle name="Обычный 2 13 2 2 3 2 3 6" xfId="319"/>
    <cellStyle name="Обычный 2 13 2 2 3 2 3 7" xfId="320"/>
    <cellStyle name="Обычный 2 13 2 2 3 2 3 8" xfId="321"/>
    <cellStyle name="Обычный 2 13 2 2 3 2 3 9" xfId="322"/>
    <cellStyle name="Обычный 2 13 2 2 3 2 4" xfId="323"/>
    <cellStyle name="Обычный 2 13 2 2 3 2 4 2" xfId="324"/>
    <cellStyle name="Обычный 2 13 2 2 3 2 4 3" xfId="325"/>
    <cellStyle name="Обычный 2 13 2 2 3 2 4 4" xfId="326"/>
    <cellStyle name="Обычный 2 13 2 2 3 2 4 5" xfId="327"/>
    <cellStyle name="Обычный 2 13 2 2 3 2 4 6" xfId="328"/>
    <cellStyle name="Обычный 2 13 2 2 3 2 4 7" xfId="329"/>
    <cellStyle name="Обычный 2 13 2 2 3 2 4 8" xfId="330"/>
    <cellStyle name="Обычный 2 13 2 2 3 2 4 9" xfId="331"/>
    <cellStyle name="Обычный 2 13 2 2 3 2 5" xfId="332"/>
    <cellStyle name="Обычный 2 13 2 2 3 2 6" xfId="333"/>
    <cellStyle name="Обычный 2 13 2 2 3 2 7" xfId="334"/>
    <cellStyle name="Обычный 2 13 2 2 3 2 8" xfId="335"/>
    <cellStyle name="Обычный 2 13 2 2 3 2 9" xfId="336"/>
    <cellStyle name="Обычный 2 13 2 2 3 3" xfId="337"/>
    <cellStyle name="Обычный 2 13 2 2 3 3 2" xfId="338"/>
    <cellStyle name="Обычный 2 13 2 2 3 3 3" xfId="339"/>
    <cellStyle name="Обычный 2 13 2 2 3 3 4" xfId="340"/>
    <cellStyle name="Обычный 2 13 2 2 3 3 5" xfId="341"/>
    <cellStyle name="Обычный 2 13 2 2 3 3 6" xfId="342"/>
    <cellStyle name="Обычный 2 13 2 2 3 3 7" xfId="343"/>
    <cellStyle name="Обычный 2 13 2 2 3 3 8" xfId="344"/>
    <cellStyle name="Обычный 2 13 2 2 3 3 9" xfId="345"/>
    <cellStyle name="Обычный 2 13 2 2 3 4" xfId="346"/>
    <cellStyle name="Обычный 2 13 2 2 3 5" xfId="347"/>
    <cellStyle name="Обычный 2 13 2 2 3 6" xfId="348"/>
    <cellStyle name="Обычный 2 13 2 2 3 7" xfId="349"/>
    <cellStyle name="Обычный 2 13 2 2 3 8" xfId="350"/>
    <cellStyle name="Обычный 2 13 2 2 3 9" xfId="351"/>
    <cellStyle name="Обычный 2 13 2 2 4" xfId="352"/>
    <cellStyle name="Обычный 2 13 2 2 4 2" xfId="353"/>
    <cellStyle name="Обычный 2 13 2 2 4 3" xfId="354"/>
    <cellStyle name="Обычный 2 13 2 2 4 4" xfId="355"/>
    <cellStyle name="Обычный 2 13 2 2 4 5" xfId="356"/>
    <cellStyle name="Обычный 2 13 2 2 4 6" xfId="357"/>
    <cellStyle name="Обычный 2 13 2 2 4 7" xfId="358"/>
    <cellStyle name="Обычный 2 13 2 2 4 8" xfId="359"/>
    <cellStyle name="Обычный 2 13 2 2 4 9" xfId="360"/>
    <cellStyle name="Обычный 2 13 2 2 5" xfId="361"/>
    <cellStyle name="Обычный 2 13 2 2 6" xfId="362"/>
    <cellStyle name="Обычный 2 13 2 2 7" xfId="363"/>
    <cellStyle name="Обычный 2 13 2 2 8" xfId="364"/>
    <cellStyle name="Обычный 2 13 2 2 9" xfId="365"/>
    <cellStyle name="Обычный 2 13 2 3" xfId="366"/>
    <cellStyle name="Обычный 2 13 2 3 2" xfId="367"/>
    <cellStyle name="Обычный 2 13 2 3 3" xfId="368"/>
    <cellStyle name="Обычный 2 13 2 3 4" xfId="369"/>
    <cellStyle name="Обычный 2 13 2 3 5" xfId="370"/>
    <cellStyle name="Обычный 2 13 2 3 6" xfId="371"/>
    <cellStyle name="Обычный 2 13 2 3 7" xfId="372"/>
    <cellStyle name="Обычный 2 13 2 3 8" xfId="373"/>
    <cellStyle name="Обычный 2 13 2 3 9" xfId="374"/>
    <cellStyle name="Обычный 2 13 2 4" xfId="375"/>
    <cellStyle name="Обычный 2 13 2 5" xfId="376"/>
    <cellStyle name="Обычный 2 13 2 6" xfId="377"/>
    <cellStyle name="Обычный 2 13 2 7" xfId="378"/>
    <cellStyle name="Обычный 2 13 2 8" xfId="379"/>
    <cellStyle name="Обычный 2 13 2 9" xfId="380"/>
    <cellStyle name="Обычный 2 13 3" xfId="381"/>
    <cellStyle name="Обычный 2 13 3 2" xfId="382"/>
    <cellStyle name="Обычный 2 13 3 3" xfId="383"/>
    <cellStyle name="Обычный 2 13 3 4" xfId="384"/>
    <cellStyle name="Обычный 2 13 3 5" xfId="385"/>
    <cellStyle name="Обычный 2 13 3 6" xfId="386"/>
    <cellStyle name="Обычный 2 13 3 7" xfId="387"/>
    <cellStyle name="Обычный 2 13 3 8" xfId="388"/>
    <cellStyle name="Обычный 2 13 3 9" xfId="389"/>
    <cellStyle name="Обычный 2 13 4" xfId="390"/>
    <cellStyle name="Обычный 2 13 5" xfId="391"/>
    <cellStyle name="Обычный 2 13 6" xfId="392"/>
    <cellStyle name="Обычный 2 13 7" xfId="393"/>
    <cellStyle name="Обычный 2 13 8" xfId="394"/>
    <cellStyle name="Обычный 2 13 9" xfId="395"/>
    <cellStyle name="Обычный 2 14" xfId="396"/>
    <cellStyle name="Обычный 2 14 10" xfId="397"/>
    <cellStyle name="Обычный 2 14 2" xfId="398"/>
    <cellStyle name="Обычный 2 14 2 2" xfId="399"/>
    <cellStyle name="Обычный 2 14 2 3" xfId="400"/>
    <cellStyle name="Обычный 2 14 2 4" xfId="401"/>
    <cellStyle name="Обычный 2 14 2 5" xfId="402"/>
    <cellStyle name="Обычный 2 14 2 6" xfId="403"/>
    <cellStyle name="Обычный 2 14 2 7" xfId="404"/>
    <cellStyle name="Обычный 2 14 2 8" xfId="405"/>
    <cellStyle name="Обычный 2 14 2 9" xfId="406"/>
    <cellStyle name="Обычный 2 14 3" xfId="407"/>
    <cellStyle name="Обычный 2 14 4" xfId="408"/>
    <cellStyle name="Обычный 2 14 5" xfId="409"/>
    <cellStyle name="Обычный 2 14 6" xfId="410"/>
    <cellStyle name="Обычный 2 14 7" xfId="411"/>
    <cellStyle name="Обычный 2 14 8" xfId="412"/>
    <cellStyle name="Обычный 2 14 9" xfId="413"/>
    <cellStyle name="Обычный 2 2" xfId="414"/>
    <cellStyle name="Обычный 2 2 10" xfId="415"/>
    <cellStyle name="Обычный 2 2 100" xfId="416"/>
    <cellStyle name="Обычный 2 2 101" xfId="417"/>
    <cellStyle name="Обычный 2 2 102" xfId="418"/>
    <cellStyle name="Обычный 2 2 103" xfId="419"/>
    <cellStyle name="Обычный 2 2 104" xfId="420"/>
    <cellStyle name="Обычный 2 2 105" xfId="421"/>
    <cellStyle name="Обычный 2 2 106" xfId="422"/>
    <cellStyle name="Обычный 2 2 107" xfId="423"/>
    <cellStyle name="Обычный 2 2 108" xfId="424"/>
    <cellStyle name="Обычный 2 2 109" xfId="425"/>
    <cellStyle name="Обычный 2 2 11" xfId="426"/>
    <cellStyle name="Обычный 2 2 110" xfId="427"/>
    <cellStyle name="Обычный 2 2 111" xfId="428"/>
    <cellStyle name="Обычный 2 2 112" xfId="429"/>
    <cellStyle name="Обычный 2 2 113" xfId="430"/>
    <cellStyle name="Обычный 2 2 114" xfId="431"/>
    <cellStyle name="Обычный 2 2 115" xfId="432"/>
    <cellStyle name="Обычный 2 2 116" xfId="433"/>
    <cellStyle name="Обычный 2 2 117" xfId="434"/>
    <cellStyle name="Обычный 2 2 118" xfId="435"/>
    <cellStyle name="Обычный 2 2 119" xfId="436"/>
    <cellStyle name="Обычный 2 2 12" xfId="437"/>
    <cellStyle name="Обычный 2 2 120" xfId="438"/>
    <cellStyle name="Обычный 2 2 121" xfId="439"/>
    <cellStyle name="Обычный 2 2 122" xfId="440"/>
    <cellStyle name="Обычный 2 2 123" xfId="441"/>
    <cellStyle name="Обычный 2 2 124" xfId="442"/>
    <cellStyle name="Обычный 2 2 125" xfId="443"/>
    <cellStyle name="Обычный 2 2 126" xfId="444"/>
    <cellStyle name="Обычный 2 2 127" xfId="445"/>
    <cellStyle name="Обычный 2 2 128" xfId="446"/>
    <cellStyle name="Обычный 2 2 129" xfId="447"/>
    <cellStyle name="Обычный 2 2 13" xfId="448"/>
    <cellStyle name="Обычный 2 2 130" xfId="449"/>
    <cellStyle name="Обычный 2 2 131" xfId="450"/>
    <cellStyle name="Обычный 2 2 132" xfId="451"/>
    <cellStyle name="Обычный 2 2 133" xfId="452"/>
    <cellStyle name="Обычный 2 2 134" xfId="453"/>
    <cellStyle name="Обычный 2 2 135" xfId="454"/>
    <cellStyle name="Обычный 2 2 136" xfId="455"/>
    <cellStyle name="Обычный 2 2 137" xfId="456"/>
    <cellStyle name="Обычный 2 2 138" xfId="457"/>
    <cellStyle name="Обычный 2 2 139" xfId="458"/>
    <cellStyle name="Обычный 2 2 14" xfId="459"/>
    <cellStyle name="Обычный 2 2 140" xfId="460"/>
    <cellStyle name="Обычный 2 2 141" xfId="461"/>
    <cellStyle name="Обычный 2 2 142" xfId="462"/>
    <cellStyle name="Обычный 2 2 143" xfId="463"/>
    <cellStyle name="Обычный 2 2 144" xfId="464"/>
    <cellStyle name="Обычный 2 2 145" xfId="465"/>
    <cellStyle name="Обычный 2 2 146" xfId="466"/>
    <cellStyle name="Обычный 2 2 147" xfId="467"/>
    <cellStyle name="Обычный 2 2 148" xfId="468"/>
    <cellStyle name="Обычный 2 2 149" xfId="469"/>
    <cellStyle name="Обычный 2 2 15" xfId="470"/>
    <cellStyle name="Обычный 2 2 150" xfId="471"/>
    <cellStyle name="Обычный 2 2 151" xfId="472"/>
    <cellStyle name="Обычный 2 2 152" xfId="473"/>
    <cellStyle name="Обычный 2 2 153" xfId="474"/>
    <cellStyle name="Обычный 2 2 154" xfId="475"/>
    <cellStyle name="Обычный 2 2 155" xfId="476"/>
    <cellStyle name="Обычный 2 2 156" xfId="477"/>
    <cellStyle name="Обычный 2 2 157" xfId="478"/>
    <cellStyle name="Обычный 2 2 158" xfId="479"/>
    <cellStyle name="Обычный 2 2 159" xfId="480"/>
    <cellStyle name="Обычный 2 2 16" xfId="481"/>
    <cellStyle name="Обычный 2 2 160" xfId="482"/>
    <cellStyle name="Обычный 2 2 161" xfId="483"/>
    <cellStyle name="Обычный 2 2 162" xfId="484"/>
    <cellStyle name="Обычный 2 2 163" xfId="485"/>
    <cellStyle name="Обычный 2 2 164" xfId="486"/>
    <cellStyle name="Обычный 2 2 165" xfId="487"/>
    <cellStyle name="Обычный 2 2 166" xfId="488"/>
    <cellStyle name="Обычный 2 2 167" xfId="489"/>
    <cellStyle name="Обычный 2 2 168" xfId="490"/>
    <cellStyle name="Обычный 2 2 169" xfId="491"/>
    <cellStyle name="Обычный 2 2 17" xfId="492"/>
    <cellStyle name="Обычный 2 2 170" xfId="493"/>
    <cellStyle name="Обычный 2 2 171" xfId="494"/>
    <cellStyle name="Обычный 2 2 172" xfId="495"/>
    <cellStyle name="Обычный 2 2 173" xfId="496"/>
    <cellStyle name="Обычный 2 2 174" xfId="497"/>
    <cellStyle name="Обычный 2 2 175" xfId="498"/>
    <cellStyle name="Обычный 2 2 176" xfId="499"/>
    <cellStyle name="Обычный 2 2 177" xfId="500"/>
    <cellStyle name="Обычный 2 2 178" xfId="501"/>
    <cellStyle name="Обычный 2 2 179" xfId="502"/>
    <cellStyle name="Обычный 2 2 18" xfId="503"/>
    <cellStyle name="Обычный 2 2 180" xfId="504"/>
    <cellStyle name="Обычный 2 2 181" xfId="505"/>
    <cellStyle name="Обычный 2 2 182" xfId="506"/>
    <cellStyle name="Обычный 2 2 183" xfId="507"/>
    <cellStyle name="Обычный 2 2 184" xfId="508"/>
    <cellStyle name="Обычный 2 2 185" xfId="509"/>
    <cellStyle name="Обычный 2 2 186" xfId="510"/>
    <cellStyle name="Обычный 2 2 187" xfId="511"/>
    <cellStyle name="Обычный 2 2 188" xfId="512"/>
    <cellStyle name="Обычный 2 2 189" xfId="513"/>
    <cellStyle name="Обычный 2 2 19" xfId="514"/>
    <cellStyle name="Обычный 2 2 190" xfId="515"/>
    <cellStyle name="Обычный 2 2 191" xfId="516"/>
    <cellStyle name="Обычный 2 2 192" xfId="517"/>
    <cellStyle name="Обычный 2 2 193" xfId="518"/>
    <cellStyle name="Обычный 2 2 194" xfId="519"/>
    <cellStyle name="Обычный 2 2 195" xfId="520"/>
    <cellStyle name="Обычный 2 2 196" xfId="521"/>
    <cellStyle name="Обычный 2 2 197" xfId="522"/>
    <cellStyle name="Обычный 2 2 198" xfId="523"/>
    <cellStyle name="Обычный 2 2 199" xfId="524"/>
    <cellStyle name="Обычный 2 2 2" xfId="525"/>
    <cellStyle name="Обычный 2 2 2 2" xfId="526"/>
    <cellStyle name="Обычный 2 2 20" xfId="527"/>
    <cellStyle name="Обычный 2 2 200" xfId="528"/>
    <cellStyle name="Обычный 2 2 201" xfId="529"/>
    <cellStyle name="Обычный 2 2 202" xfId="530"/>
    <cellStyle name="Обычный 2 2 203" xfId="531"/>
    <cellStyle name="Обычный 2 2 204" xfId="532"/>
    <cellStyle name="Обычный 2 2 205" xfId="533"/>
    <cellStyle name="Обычный 2 2 21" xfId="534"/>
    <cellStyle name="Обычный 2 2 22" xfId="535"/>
    <cellStyle name="Обычный 2 2 23" xfId="536"/>
    <cellStyle name="Обычный 2 2 24" xfId="537"/>
    <cellStyle name="Обычный 2 2 25" xfId="538"/>
    <cellStyle name="Обычный 2 2 26" xfId="539"/>
    <cellStyle name="Обычный 2 2 27" xfId="540"/>
    <cellStyle name="Обычный 2 2 28" xfId="541"/>
    <cellStyle name="Обычный 2 2 29" xfId="542"/>
    <cellStyle name="Обычный 2 2 3" xfId="543"/>
    <cellStyle name="Обычный 2 2 3 2" xfId="544"/>
    <cellStyle name="Обычный 2 2 30" xfId="545"/>
    <cellStyle name="Обычный 2 2 31" xfId="546"/>
    <cellStyle name="Обычный 2 2 32" xfId="547"/>
    <cellStyle name="Обычный 2 2 33" xfId="548"/>
    <cellStyle name="Обычный 2 2 34" xfId="549"/>
    <cellStyle name="Обычный 2 2 35" xfId="550"/>
    <cellStyle name="Обычный 2 2 36" xfId="551"/>
    <cellStyle name="Обычный 2 2 37" xfId="552"/>
    <cellStyle name="Обычный 2 2 38" xfId="553"/>
    <cellStyle name="Обычный 2 2 39" xfId="554"/>
    <cellStyle name="Обычный 2 2 4" xfId="555"/>
    <cellStyle name="Обычный 2 2 4 2" xfId="556"/>
    <cellStyle name="Обычный 2 2 40" xfId="557"/>
    <cellStyle name="Обычный 2 2 41" xfId="558"/>
    <cellStyle name="Обычный 2 2 42" xfId="559"/>
    <cellStyle name="Обычный 2 2 43" xfId="560"/>
    <cellStyle name="Обычный 2 2 44" xfId="561"/>
    <cellStyle name="Обычный 2 2 45" xfId="562"/>
    <cellStyle name="Обычный 2 2 46" xfId="563"/>
    <cellStyle name="Обычный 2 2 47" xfId="564"/>
    <cellStyle name="Обычный 2 2 48" xfId="565"/>
    <cellStyle name="Обычный 2 2 49" xfId="566"/>
    <cellStyle name="Обычный 2 2 5" xfId="567"/>
    <cellStyle name="Обычный 2 2 5 2" xfId="568"/>
    <cellStyle name="Обычный 2 2 50" xfId="569"/>
    <cellStyle name="Обычный 2 2 51" xfId="570"/>
    <cellStyle name="Обычный 2 2 52" xfId="571"/>
    <cellStyle name="Обычный 2 2 53" xfId="572"/>
    <cellStyle name="Обычный 2 2 54" xfId="573"/>
    <cellStyle name="Обычный 2 2 55" xfId="574"/>
    <cellStyle name="Обычный 2 2 56" xfId="575"/>
    <cellStyle name="Обычный 2 2 57" xfId="576"/>
    <cellStyle name="Обычный 2 2 58" xfId="577"/>
    <cellStyle name="Обычный 2 2 59" xfId="578"/>
    <cellStyle name="Обычный 2 2 6" xfId="579"/>
    <cellStyle name="Обычный 2 2 60" xfId="580"/>
    <cellStyle name="Обычный 2 2 61" xfId="581"/>
    <cellStyle name="Обычный 2 2 62" xfId="582"/>
    <cellStyle name="Обычный 2 2 63" xfId="583"/>
    <cellStyle name="Обычный 2 2 64" xfId="584"/>
    <cellStyle name="Обычный 2 2 65" xfId="585"/>
    <cellStyle name="Обычный 2 2 66" xfId="586"/>
    <cellStyle name="Обычный 2 2 67" xfId="587"/>
    <cellStyle name="Обычный 2 2 68" xfId="588"/>
    <cellStyle name="Обычный 2 2 69" xfId="589"/>
    <cellStyle name="Обычный 2 2 7" xfId="590"/>
    <cellStyle name="Обычный 2 2 70" xfId="591"/>
    <cellStyle name="Обычный 2 2 71" xfId="592"/>
    <cellStyle name="Обычный 2 2 72" xfId="593"/>
    <cellStyle name="Обычный 2 2 73" xfId="594"/>
    <cellStyle name="Обычный 2 2 74" xfId="595"/>
    <cellStyle name="Обычный 2 2 75" xfId="596"/>
    <cellStyle name="Обычный 2 2 76" xfId="597"/>
    <cellStyle name="Обычный 2 2 77" xfId="598"/>
    <cellStyle name="Обычный 2 2 78" xfId="599"/>
    <cellStyle name="Обычный 2 2 79" xfId="600"/>
    <cellStyle name="Обычный 2 2 8" xfId="601"/>
    <cellStyle name="Обычный 2 2 80" xfId="602"/>
    <cellStyle name="Обычный 2 2 81" xfId="603"/>
    <cellStyle name="Обычный 2 2 82" xfId="604"/>
    <cellStyle name="Обычный 2 2 83" xfId="605"/>
    <cellStyle name="Обычный 2 2 84" xfId="606"/>
    <cellStyle name="Обычный 2 2 85" xfId="607"/>
    <cellStyle name="Обычный 2 2 86" xfId="608"/>
    <cellStyle name="Обычный 2 2 87" xfId="609"/>
    <cellStyle name="Обычный 2 2 88" xfId="610"/>
    <cellStyle name="Обычный 2 2 89" xfId="611"/>
    <cellStyle name="Обычный 2 2 9" xfId="612"/>
    <cellStyle name="Обычный 2 2 90" xfId="613"/>
    <cellStyle name="Обычный 2 2 91" xfId="614"/>
    <cellStyle name="Обычный 2 2 92" xfId="615"/>
    <cellStyle name="Обычный 2 2 93" xfId="616"/>
    <cellStyle name="Обычный 2 2 94" xfId="617"/>
    <cellStyle name="Обычный 2 2 95" xfId="618"/>
    <cellStyle name="Обычный 2 2 96" xfId="619"/>
    <cellStyle name="Обычный 2 2 97" xfId="620"/>
    <cellStyle name="Обычный 2 2 98" xfId="621"/>
    <cellStyle name="Обычный 2 2 99" xfId="622"/>
    <cellStyle name="Обычный 2 3" xfId="623"/>
    <cellStyle name="Обычный 2 3 2" xfId="624"/>
    <cellStyle name="Обычный 2 3 3" xfId="625"/>
    <cellStyle name="Обычный 2 4" xfId="626"/>
    <cellStyle name="Обычный 2 4 2" xfId="627"/>
    <cellStyle name="Обычный 2 4 2 2" xfId="628"/>
    <cellStyle name="Обычный 2 5" xfId="629"/>
    <cellStyle name="Обычный 2 6" xfId="630"/>
    <cellStyle name="Обычный 2 7" xfId="631"/>
    <cellStyle name="Обычный 2 8" xfId="632"/>
    <cellStyle name="Обычный 2 9" xfId="633"/>
    <cellStyle name="Обычный 2_24.06.в МФ госстандарт" xfId="634"/>
    <cellStyle name="Обычный 20" xfId="635"/>
    <cellStyle name="Обычный 20 10" xfId="636"/>
    <cellStyle name="Обычный 20 11" xfId="637"/>
    <cellStyle name="Обычный 20 2" xfId="638"/>
    <cellStyle name="Обычный 20 2 10" xfId="639"/>
    <cellStyle name="Обычный 20 2 2" xfId="640"/>
    <cellStyle name="Обычный 20 2 2 2" xfId="641"/>
    <cellStyle name="Обычный 20 2 2 3" xfId="642"/>
    <cellStyle name="Обычный 20 2 2 4" xfId="643"/>
    <cellStyle name="Обычный 20 2 2 5" xfId="644"/>
    <cellStyle name="Обычный 20 2 2 6" xfId="645"/>
    <cellStyle name="Обычный 20 2 2 7" xfId="646"/>
    <cellStyle name="Обычный 20 2 2 8" xfId="647"/>
    <cellStyle name="Обычный 20 2 2 9" xfId="648"/>
    <cellStyle name="Обычный 20 2 3" xfId="649"/>
    <cellStyle name="Обычный 20 2 4" xfId="650"/>
    <cellStyle name="Обычный 20 2 5" xfId="651"/>
    <cellStyle name="Обычный 20 2 6" xfId="652"/>
    <cellStyle name="Обычный 20 2 7" xfId="653"/>
    <cellStyle name="Обычный 20 2 8" xfId="654"/>
    <cellStyle name="Обычный 20 2 9" xfId="655"/>
    <cellStyle name="Обычный 20 3" xfId="656"/>
    <cellStyle name="Обычный 20 3 2" xfId="657"/>
    <cellStyle name="Обычный 20 3 3" xfId="658"/>
    <cellStyle name="Обычный 20 3 4" xfId="659"/>
    <cellStyle name="Обычный 20 3 5" xfId="660"/>
    <cellStyle name="Обычный 20 3 6" xfId="661"/>
    <cellStyle name="Обычный 20 3 7" xfId="662"/>
    <cellStyle name="Обычный 20 3 8" xfId="663"/>
    <cellStyle name="Обычный 20 3 9" xfId="664"/>
    <cellStyle name="Обычный 20 4" xfId="665"/>
    <cellStyle name="Обычный 20 5" xfId="666"/>
    <cellStyle name="Обычный 20 6" xfId="667"/>
    <cellStyle name="Обычный 20 7" xfId="668"/>
    <cellStyle name="Обычный 20 8" xfId="669"/>
    <cellStyle name="Обычный 20 9" xfId="670"/>
    <cellStyle name="Обычный 200" xfId="671"/>
    <cellStyle name="Обычный 201" xfId="672"/>
    <cellStyle name="Обычный 203" xfId="673"/>
    <cellStyle name="Обычный 204" xfId="674"/>
    <cellStyle name="Обычный 205" xfId="675"/>
    <cellStyle name="Обычный 206" xfId="676"/>
    <cellStyle name="Обычный 207" xfId="677"/>
    <cellStyle name="Обычный 208" xfId="678"/>
    <cellStyle name="Обычный 21" xfId="679"/>
    <cellStyle name="Обычный 21 2" xfId="680"/>
    <cellStyle name="Обычный 22" xfId="681"/>
    <cellStyle name="Обычный 22 10" xfId="682"/>
    <cellStyle name="Обычный 22 11" xfId="683"/>
    <cellStyle name="Обычный 22 2" xfId="684"/>
    <cellStyle name="Обычный 22 2 10" xfId="685"/>
    <cellStyle name="Обычный 22 2 2" xfId="686"/>
    <cellStyle name="Обычный 22 2 2 2" xfId="687"/>
    <cellStyle name="Обычный 22 2 2 3" xfId="688"/>
    <cellStyle name="Обычный 22 2 2 4" xfId="689"/>
    <cellStyle name="Обычный 22 2 2 5" xfId="690"/>
    <cellStyle name="Обычный 22 2 2 6" xfId="691"/>
    <cellStyle name="Обычный 22 2 2 7" xfId="692"/>
    <cellStyle name="Обычный 22 2 2 8" xfId="693"/>
    <cellStyle name="Обычный 22 2 2 9" xfId="694"/>
    <cellStyle name="Обычный 22 2 3" xfId="695"/>
    <cellStyle name="Обычный 22 2 4" xfId="696"/>
    <cellStyle name="Обычный 22 2 5" xfId="697"/>
    <cellStyle name="Обычный 22 2 6" xfId="698"/>
    <cellStyle name="Обычный 22 2 7" xfId="699"/>
    <cellStyle name="Обычный 22 2 8" xfId="700"/>
    <cellStyle name="Обычный 22 2 9" xfId="701"/>
    <cellStyle name="Обычный 22 3" xfId="702"/>
    <cellStyle name="Обычный 22 3 2" xfId="703"/>
    <cellStyle name="Обычный 22 3 3" xfId="704"/>
    <cellStyle name="Обычный 22 3 4" xfId="705"/>
    <cellStyle name="Обычный 22 3 5" xfId="706"/>
    <cellStyle name="Обычный 22 3 6" xfId="707"/>
    <cellStyle name="Обычный 22 3 7" xfId="708"/>
    <cellStyle name="Обычный 22 3 8" xfId="709"/>
    <cellStyle name="Обычный 22 3 9" xfId="710"/>
    <cellStyle name="Обычный 22 4" xfId="711"/>
    <cellStyle name="Обычный 22 5" xfId="712"/>
    <cellStyle name="Обычный 22 6" xfId="713"/>
    <cellStyle name="Обычный 22 7" xfId="714"/>
    <cellStyle name="Обычный 22 8" xfId="715"/>
    <cellStyle name="Обычный 22 9" xfId="716"/>
    <cellStyle name="Обычный 23" xfId="717"/>
    <cellStyle name="Обычный 23 10" xfId="718"/>
    <cellStyle name="Обычный 23 2" xfId="719"/>
    <cellStyle name="Обычный 23 2 2" xfId="720"/>
    <cellStyle name="Обычный 23 2 3" xfId="721"/>
    <cellStyle name="Обычный 23 2 4" xfId="722"/>
    <cellStyle name="Обычный 23 2 5" xfId="723"/>
    <cellStyle name="Обычный 23 2 6" xfId="724"/>
    <cellStyle name="Обычный 23 2 7" xfId="725"/>
    <cellStyle name="Обычный 23 2 8" xfId="726"/>
    <cellStyle name="Обычный 23 2 9" xfId="727"/>
    <cellStyle name="Обычный 23 3" xfId="728"/>
    <cellStyle name="Обычный 23 4" xfId="729"/>
    <cellStyle name="Обычный 23 5" xfId="730"/>
    <cellStyle name="Обычный 23 6" xfId="731"/>
    <cellStyle name="Обычный 23 7" xfId="732"/>
    <cellStyle name="Обычный 23 8" xfId="733"/>
    <cellStyle name="Обычный 23 9" xfId="734"/>
    <cellStyle name="Обычный 24" xfId="735"/>
    <cellStyle name="Обычный 24 10" xfId="736"/>
    <cellStyle name="Обычный 24 2" xfId="737"/>
    <cellStyle name="Обычный 24 2 2" xfId="738"/>
    <cellStyle name="Обычный 24 2 3" xfId="739"/>
    <cellStyle name="Обычный 24 2 4" xfId="740"/>
    <cellStyle name="Обычный 24 2 5" xfId="741"/>
    <cellStyle name="Обычный 24 2 6" xfId="742"/>
    <cellStyle name="Обычный 24 2 7" xfId="743"/>
    <cellStyle name="Обычный 24 2 8" xfId="744"/>
    <cellStyle name="Обычный 24 2 9" xfId="745"/>
    <cellStyle name="Обычный 24 3" xfId="746"/>
    <cellStyle name="Обычный 24 4" xfId="747"/>
    <cellStyle name="Обычный 24 5" xfId="748"/>
    <cellStyle name="Обычный 24 6" xfId="749"/>
    <cellStyle name="Обычный 24 7" xfId="750"/>
    <cellStyle name="Обычный 24 8" xfId="751"/>
    <cellStyle name="Обычный 24 9" xfId="752"/>
    <cellStyle name="Обычный 25" xfId="753"/>
    <cellStyle name="Обычный 25 2" xfId="754"/>
    <cellStyle name="Обычный 26" xfId="755"/>
    <cellStyle name="Обычный 26 10" xfId="756"/>
    <cellStyle name="Обычный 26 2" xfId="757"/>
    <cellStyle name="Обычный 26 2 2" xfId="758"/>
    <cellStyle name="Обычный 26 2 3" xfId="759"/>
    <cellStyle name="Обычный 26 2 4" xfId="760"/>
    <cellStyle name="Обычный 26 2 5" xfId="761"/>
    <cellStyle name="Обычный 26 2 6" xfId="762"/>
    <cellStyle name="Обычный 26 2 7" xfId="763"/>
    <cellStyle name="Обычный 26 2 8" xfId="764"/>
    <cellStyle name="Обычный 26 2 9" xfId="765"/>
    <cellStyle name="Обычный 26 3" xfId="766"/>
    <cellStyle name="Обычный 26 4" xfId="767"/>
    <cellStyle name="Обычный 26 5" xfId="768"/>
    <cellStyle name="Обычный 26 6" xfId="769"/>
    <cellStyle name="Обычный 26 7" xfId="770"/>
    <cellStyle name="Обычный 26 8" xfId="771"/>
    <cellStyle name="Обычный 26 9" xfId="772"/>
    <cellStyle name="Обычный 27" xfId="773"/>
    <cellStyle name="Обычный 27 2" xfId="774"/>
    <cellStyle name="Обычный 28" xfId="775"/>
    <cellStyle name="Обычный 29" xfId="776"/>
    <cellStyle name="Обычный 3" xfId="777"/>
    <cellStyle name="Обычный 3 10" xfId="778"/>
    <cellStyle name="Обычный 3 11" xfId="779"/>
    <cellStyle name="Обычный 3 12" xfId="780"/>
    <cellStyle name="Обычный 3 13" xfId="781"/>
    <cellStyle name="Обычный 3 14" xfId="782"/>
    <cellStyle name="Обычный 3 15" xfId="783"/>
    <cellStyle name="Обычный 3 2" xfId="784"/>
    <cellStyle name="Обычный 3 2 2" xfId="785"/>
    <cellStyle name="Обычный 3 2 2 2" xfId="786"/>
    <cellStyle name="Обычный 3 3" xfId="787"/>
    <cellStyle name="Обычный 3 3 2" xfId="788"/>
    <cellStyle name="Обычный 3 3 3" xfId="789"/>
    <cellStyle name="Обычный 3 4" xfId="790"/>
    <cellStyle name="Обычный 3 4 10" xfId="791"/>
    <cellStyle name="Обычный 3 4 2" xfId="792"/>
    <cellStyle name="Обычный 3 4 2 2" xfId="793"/>
    <cellStyle name="Обычный 3 4 2 3" xfId="794"/>
    <cellStyle name="Обычный 3 4 2 4" xfId="795"/>
    <cellStyle name="Обычный 3 4 2 5" xfId="796"/>
    <cellStyle name="Обычный 3 4 2 6" xfId="797"/>
    <cellStyle name="Обычный 3 4 2 7" xfId="798"/>
    <cellStyle name="Обычный 3 4 2 8" xfId="799"/>
    <cellStyle name="Обычный 3 4 2 9" xfId="800"/>
    <cellStyle name="Обычный 3 4 3" xfId="801"/>
    <cellStyle name="Обычный 3 4 4" xfId="802"/>
    <cellStyle name="Обычный 3 4 5" xfId="803"/>
    <cellStyle name="Обычный 3 4 6" xfId="804"/>
    <cellStyle name="Обычный 3 4 7" xfId="805"/>
    <cellStyle name="Обычный 3 4 8" xfId="806"/>
    <cellStyle name="Обычный 3 4 9" xfId="807"/>
    <cellStyle name="Обычный 3 5" xfId="808"/>
    <cellStyle name="Обычный 3 5 10" xfId="809"/>
    <cellStyle name="Обычный 3 5 2" xfId="810"/>
    <cellStyle name="Обычный 3 5 2 2" xfId="811"/>
    <cellStyle name="Обычный 3 5 2 3" xfId="812"/>
    <cellStyle name="Обычный 3 5 2 4" xfId="813"/>
    <cellStyle name="Обычный 3 5 2 5" xfId="814"/>
    <cellStyle name="Обычный 3 5 2 6" xfId="815"/>
    <cellStyle name="Обычный 3 5 2 7" xfId="816"/>
    <cellStyle name="Обычный 3 5 2 8" xfId="817"/>
    <cellStyle name="Обычный 3 5 2 9" xfId="818"/>
    <cellStyle name="Обычный 3 5 3" xfId="819"/>
    <cellStyle name="Обычный 3 5 4" xfId="820"/>
    <cellStyle name="Обычный 3 5 5" xfId="821"/>
    <cellStyle name="Обычный 3 5 6" xfId="822"/>
    <cellStyle name="Обычный 3 5 7" xfId="823"/>
    <cellStyle name="Обычный 3 5 8" xfId="824"/>
    <cellStyle name="Обычный 3 5 9" xfId="825"/>
    <cellStyle name="Обычный 3 6" xfId="826"/>
    <cellStyle name="Обычный 3 6 2" xfId="827"/>
    <cellStyle name="Обычный 3 7" xfId="828"/>
    <cellStyle name="Обычный 3 7 2" xfId="829"/>
    <cellStyle name="Обычный 3 7 3" xfId="830"/>
    <cellStyle name="Обычный 3 7 4" xfId="831"/>
    <cellStyle name="Обычный 3 7 5" xfId="832"/>
    <cellStyle name="Обычный 3 7 6" xfId="833"/>
    <cellStyle name="Обычный 3 7 7" xfId="834"/>
    <cellStyle name="Обычный 3 7 8" xfId="835"/>
    <cellStyle name="Обычный 3 7 9" xfId="836"/>
    <cellStyle name="Обычный 3 8" xfId="837"/>
    <cellStyle name="Обычный 3 9" xfId="838"/>
    <cellStyle name="Обычный 30" xfId="839"/>
    <cellStyle name="Обычный 31" xfId="840"/>
    <cellStyle name="Обычный 32" xfId="841"/>
    <cellStyle name="Обычный 33" xfId="842"/>
    <cellStyle name="Обычный 34" xfId="843"/>
    <cellStyle name="Обычный 35" xfId="844"/>
    <cellStyle name="Обычный 37" xfId="845"/>
    <cellStyle name="Обычный 39" xfId="846"/>
    <cellStyle name="Обычный 4" xfId="847"/>
    <cellStyle name="Обычный 4 10" xfId="848"/>
    <cellStyle name="Обычный 4 11" xfId="849"/>
    <cellStyle name="Обычный 4 12" xfId="850"/>
    <cellStyle name="Обычный 4 13" xfId="851"/>
    <cellStyle name="Обычный 4 2" xfId="852"/>
    <cellStyle name="Обычный 4 2 10" xfId="853"/>
    <cellStyle name="Обычный 4 2 11" xfId="854"/>
    <cellStyle name="Обычный 4 2 12" xfId="855"/>
    <cellStyle name="Обычный 4 2 2" xfId="856"/>
    <cellStyle name="Обычный 4 2 2 10" xfId="857"/>
    <cellStyle name="Обычный 4 2 2 11" xfId="858"/>
    <cellStyle name="Обычный 4 2 2 2" xfId="859"/>
    <cellStyle name="Обычный 4 2 2 2 10" xfId="860"/>
    <cellStyle name="Обычный 4 2 2 2 2" xfId="861"/>
    <cellStyle name="Обычный 4 2 2 2 2 2" xfId="862"/>
    <cellStyle name="Обычный 4 2 2 2 2 3" xfId="863"/>
    <cellStyle name="Обычный 4 2 2 2 2 4" xfId="864"/>
    <cellStyle name="Обычный 4 2 2 2 2 5" xfId="865"/>
    <cellStyle name="Обычный 4 2 2 2 2 6" xfId="866"/>
    <cellStyle name="Обычный 4 2 2 2 2 7" xfId="867"/>
    <cellStyle name="Обычный 4 2 2 2 2 8" xfId="868"/>
    <cellStyle name="Обычный 4 2 2 2 2 9" xfId="869"/>
    <cellStyle name="Обычный 4 2 2 2 3" xfId="870"/>
    <cellStyle name="Обычный 4 2 2 2 4" xfId="871"/>
    <cellStyle name="Обычный 4 2 2 2 5" xfId="872"/>
    <cellStyle name="Обычный 4 2 2 2 6" xfId="873"/>
    <cellStyle name="Обычный 4 2 2 2 7" xfId="874"/>
    <cellStyle name="Обычный 4 2 2 2 8" xfId="875"/>
    <cellStyle name="Обычный 4 2 2 2 9" xfId="876"/>
    <cellStyle name="Обычный 4 2 2 3" xfId="877"/>
    <cellStyle name="Обычный 4 2 2 3 2" xfId="878"/>
    <cellStyle name="Обычный 4 2 2 3 3" xfId="879"/>
    <cellStyle name="Обычный 4 2 2 3 4" xfId="880"/>
    <cellStyle name="Обычный 4 2 2 3 5" xfId="881"/>
    <cellStyle name="Обычный 4 2 2 3 6" xfId="882"/>
    <cellStyle name="Обычный 4 2 2 3 7" xfId="883"/>
    <cellStyle name="Обычный 4 2 2 3 8" xfId="884"/>
    <cellStyle name="Обычный 4 2 2 3 9" xfId="885"/>
    <cellStyle name="Обычный 4 2 2 4" xfId="886"/>
    <cellStyle name="Обычный 4 2 2 5" xfId="887"/>
    <cellStyle name="Обычный 4 2 2 6" xfId="888"/>
    <cellStyle name="Обычный 4 2 2 7" xfId="889"/>
    <cellStyle name="Обычный 4 2 2 8" xfId="890"/>
    <cellStyle name="Обычный 4 2 2 9" xfId="891"/>
    <cellStyle name="Обычный 4 2 3" xfId="892"/>
    <cellStyle name="Обычный 4 2 3 10" xfId="893"/>
    <cellStyle name="Обычный 4 2 3 2" xfId="894"/>
    <cellStyle name="Обычный 4 2 3 2 2" xfId="895"/>
    <cellStyle name="Обычный 4 2 3 2 3" xfId="896"/>
    <cellStyle name="Обычный 4 2 3 2 4" xfId="897"/>
    <cellStyle name="Обычный 4 2 3 2 5" xfId="898"/>
    <cellStyle name="Обычный 4 2 3 2 6" xfId="899"/>
    <cellStyle name="Обычный 4 2 3 2 7" xfId="900"/>
    <cellStyle name="Обычный 4 2 3 2 8" xfId="901"/>
    <cellStyle name="Обычный 4 2 3 2 9" xfId="902"/>
    <cellStyle name="Обычный 4 2 3 3" xfId="903"/>
    <cellStyle name="Обычный 4 2 3 4" xfId="904"/>
    <cellStyle name="Обычный 4 2 3 5" xfId="905"/>
    <cellStyle name="Обычный 4 2 3 6" xfId="906"/>
    <cellStyle name="Обычный 4 2 3 7" xfId="907"/>
    <cellStyle name="Обычный 4 2 3 8" xfId="908"/>
    <cellStyle name="Обычный 4 2 3 9" xfId="909"/>
    <cellStyle name="Обычный 4 2 4" xfId="910"/>
    <cellStyle name="Обычный 4 2 4 2" xfId="911"/>
    <cellStyle name="Обычный 4 2 4 3" xfId="912"/>
    <cellStyle name="Обычный 4 2 4 4" xfId="913"/>
    <cellStyle name="Обычный 4 2 4 5" xfId="914"/>
    <cellStyle name="Обычный 4 2 4 6" xfId="915"/>
    <cellStyle name="Обычный 4 2 4 7" xfId="916"/>
    <cellStyle name="Обычный 4 2 4 8" xfId="917"/>
    <cellStyle name="Обычный 4 2 4 9" xfId="918"/>
    <cellStyle name="Обычный 4 2 5" xfId="919"/>
    <cellStyle name="Обычный 4 2 6" xfId="920"/>
    <cellStyle name="Обычный 4 2 7" xfId="921"/>
    <cellStyle name="Обычный 4 2 8" xfId="922"/>
    <cellStyle name="Обычный 4 2 9" xfId="923"/>
    <cellStyle name="Обычный 4 3" xfId="924"/>
    <cellStyle name="Обычный 4 3 2" xfId="925"/>
    <cellStyle name="Обычный 4 4" xfId="926"/>
    <cellStyle name="Обычный 4 5" xfId="927"/>
    <cellStyle name="Обычный 4 5 2" xfId="928"/>
    <cellStyle name="Обычный 4 5 3" xfId="929"/>
    <cellStyle name="Обычный 4 5 4" xfId="930"/>
    <cellStyle name="Обычный 4 5 5" xfId="931"/>
    <cellStyle name="Обычный 4 5 6" xfId="932"/>
    <cellStyle name="Обычный 4 5 7" xfId="933"/>
    <cellStyle name="Обычный 4 5 8" xfId="934"/>
    <cellStyle name="Обычный 4 5 9" xfId="935"/>
    <cellStyle name="Обычный 4 6" xfId="936"/>
    <cellStyle name="Обычный 4 7" xfId="937"/>
    <cellStyle name="Обычный 4 8" xfId="938"/>
    <cellStyle name="Обычный 4 9" xfId="939"/>
    <cellStyle name="Обычный 40" xfId="940"/>
    <cellStyle name="Обычный 41" xfId="941"/>
    <cellStyle name="Обычный 42" xfId="942"/>
    <cellStyle name="Обычный 44" xfId="943"/>
    <cellStyle name="Обычный 45" xfId="944"/>
    <cellStyle name="Обычный 47" xfId="945"/>
    <cellStyle name="Обычный 48" xfId="946"/>
    <cellStyle name="Обычный 5" xfId="947"/>
    <cellStyle name="Обычный 5 10" xfId="948"/>
    <cellStyle name="Обычный 5 11" xfId="949"/>
    <cellStyle name="Обычный 5 12" xfId="950"/>
    <cellStyle name="Обычный 5 13" xfId="951"/>
    <cellStyle name="Обычный 5 14" xfId="952"/>
    <cellStyle name="Обычный 5 15" xfId="953"/>
    <cellStyle name="Обычный 5 2" xfId="954"/>
    <cellStyle name="Обычный 5 2 10" xfId="955"/>
    <cellStyle name="Обычный 5 2 11" xfId="956"/>
    <cellStyle name="Обычный 5 2 12" xfId="957"/>
    <cellStyle name="Обычный 5 2 2" xfId="958"/>
    <cellStyle name="Обычный 5 2 2 10" xfId="959"/>
    <cellStyle name="Обычный 5 2 2 11" xfId="960"/>
    <cellStyle name="Обычный 5 2 2 2" xfId="961"/>
    <cellStyle name="Обычный 5 2 2 2 10" xfId="962"/>
    <cellStyle name="Обычный 5 2 2 2 2" xfId="963"/>
    <cellStyle name="Обычный 5 2 2 2 2 2" xfId="964"/>
    <cellStyle name="Обычный 5 2 2 2 2 3" xfId="965"/>
    <cellStyle name="Обычный 5 2 2 2 2 4" xfId="966"/>
    <cellStyle name="Обычный 5 2 2 2 2 5" xfId="967"/>
    <cellStyle name="Обычный 5 2 2 2 2 6" xfId="968"/>
    <cellStyle name="Обычный 5 2 2 2 2 7" xfId="969"/>
    <cellStyle name="Обычный 5 2 2 2 2 8" xfId="970"/>
    <cellStyle name="Обычный 5 2 2 2 2 9" xfId="971"/>
    <cellStyle name="Обычный 5 2 2 2 3" xfId="972"/>
    <cellStyle name="Обычный 5 2 2 2 4" xfId="973"/>
    <cellStyle name="Обычный 5 2 2 2 5" xfId="974"/>
    <cellStyle name="Обычный 5 2 2 2 6" xfId="975"/>
    <cellStyle name="Обычный 5 2 2 2 7" xfId="976"/>
    <cellStyle name="Обычный 5 2 2 2 8" xfId="977"/>
    <cellStyle name="Обычный 5 2 2 2 9" xfId="978"/>
    <cellStyle name="Обычный 5 2 2 3" xfId="979"/>
    <cellStyle name="Обычный 5 2 2 3 2" xfId="980"/>
    <cellStyle name="Обычный 5 2 2 3 3" xfId="981"/>
    <cellStyle name="Обычный 5 2 2 3 4" xfId="982"/>
    <cellStyle name="Обычный 5 2 2 3 5" xfId="983"/>
    <cellStyle name="Обычный 5 2 2 3 6" xfId="984"/>
    <cellStyle name="Обычный 5 2 2 3 7" xfId="985"/>
    <cellStyle name="Обычный 5 2 2 3 8" xfId="986"/>
    <cellStyle name="Обычный 5 2 2 3 9" xfId="987"/>
    <cellStyle name="Обычный 5 2 2 4" xfId="988"/>
    <cellStyle name="Обычный 5 2 2 5" xfId="989"/>
    <cellStyle name="Обычный 5 2 2 6" xfId="990"/>
    <cellStyle name="Обычный 5 2 2 7" xfId="991"/>
    <cellStyle name="Обычный 5 2 2 8" xfId="992"/>
    <cellStyle name="Обычный 5 2 2 9" xfId="993"/>
    <cellStyle name="Обычный 5 2 3" xfId="994"/>
    <cellStyle name="Обычный 5 2 3 10" xfId="995"/>
    <cellStyle name="Обычный 5 2 3 2" xfId="996"/>
    <cellStyle name="Обычный 5 2 3 2 2" xfId="997"/>
    <cellStyle name="Обычный 5 2 3 2 3" xfId="998"/>
    <cellStyle name="Обычный 5 2 3 2 4" xfId="999"/>
    <cellStyle name="Обычный 5 2 3 2 5" xfId="1000"/>
    <cellStyle name="Обычный 5 2 3 2 6" xfId="1001"/>
    <cellStyle name="Обычный 5 2 3 2 7" xfId="1002"/>
    <cellStyle name="Обычный 5 2 3 2 8" xfId="1003"/>
    <cellStyle name="Обычный 5 2 3 2 9" xfId="1004"/>
    <cellStyle name="Обычный 5 2 3 3" xfId="1005"/>
    <cellStyle name="Обычный 5 2 3 4" xfId="1006"/>
    <cellStyle name="Обычный 5 2 3 5" xfId="1007"/>
    <cellStyle name="Обычный 5 2 3 6" xfId="1008"/>
    <cellStyle name="Обычный 5 2 3 7" xfId="1009"/>
    <cellStyle name="Обычный 5 2 3 8" xfId="1010"/>
    <cellStyle name="Обычный 5 2 3 9" xfId="1011"/>
    <cellStyle name="Обычный 5 2 4" xfId="1012"/>
    <cellStyle name="Обычный 5 2 4 2" xfId="1013"/>
    <cellStyle name="Обычный 5 2 4 3" xfId="1014"/>
    <cellStyle name="Обычный 5 2 4 4" xfId="1015"/>
    <cellStyle name="Обычный 5 2 4 5" xfId="1016"/>
    <cellStyle name="Обычный 5 2 4 6" xfId="1017"/>
    <cellStyle name="Обычный 5 2 4 7" xfId="1018"/>
    <cellStyle name="Обычный 5 2 4 8" xfId="1019"/>
    <cellStyle name="Обычный 5 2 4 9" xfId="1020"/>
    <cellStyle name="Обычный 5 2 5" xfId="1021"/>
    <cellStyle name="Обычный 5 2 6" xfId="1022"/>
    <cellStyle name="Обычный 5 2 7" xfId="1023"/>
    <cellStyle name="Обычный 5 2 8" xfId="1024"/>
    <cellStyle name="Обычный 5 2 9" xfId="1025"/>
    <cellStyle name="Обычный 5 3" xfId="1026"/>
    <cellStyle name="Обычный 5 3 10" xfId="1027"/>
    <cellStyle name="Обычный 5 3 11" xfId="1028"/>
    <cellStyle name="Обычный 5 3 2" xfId="1029"/>
    <cellStyle name="Обычный 5 3 2 10" xfId="1030"/>
    <cellStyle name="Обычный 5 3 2 2" xfId="1031"/>
    <cellStyle name="Обычный 5 3 2 2 2" xfId="1032"/>
    <cellStyle name="Обычный 5 3 2 2 3" xfId="1033"/>
    <cellStyle name="Обычный 5 3 2 2 4" xfId="1034"/>
    <cellStyle name="Обычный 5 3 2 2 5" xfId="1035"/>
    <cellStyle name="Обычный 5 3 2 2 6" xfId="1036"/>
    <cellStyle name="Обычный 5 3 2 2 7" xfId="1037"/>
    <cellStyle name="Обычный 5 3 2 2 8" xfId="1038"/>
    <cellStyle name="Обычный 5 3 2 2 9" xfId="1039"/>
    <cellStyle name="Обычный 5 3 2 3" xfId="1040"/>
    <cellStyle name="Обычный 5 3 2 4" xfId="1041"/>
    <cellStyle name="Обычный 5 3 2 5" xfId="1042"/>
    <cellStyle name="Обычный 5 3 2 6" xfId="1043"/>
    <cellStyle name="Обычный 5 3 2 7" xfId="1044"/>
    <cellStyle name="Обычный 5 3 2 8" xfId="1045"/>
    <cellStyle name="Обычный 5 3 2 9" xfId="1046"/>
    <cellStyle name="Обычный 5 3 3" xfId="1047"/>
    <cellStyle name="Обычный 5 3 3 2" xfId="1048"/>
    <cellStyle name="Обычный 5 3 3 3" xfId="1049"/>
    <cellStyle name="Обычный 5 3 3 4" xfId="1050"/>
    <cellStyle name="Обычный 5 3 3 5" xfId="1051"/>
    <cellStyle name="Обычный 5 3 3 6" xfId="1052"/>
    <cellStyle name="Обычный 5 3 3 7" xfId="1053"/>
    <cellStyle name="Обычный 5 3 3 8" xfId="1054"/>
    <cellStyle name="Обычный 5 3 3 9" xfId="1055"/>
    <cellStyle name="Обычный 5 3 4" xfId="1056"/>
    <cellStyle name="Обычный 5 3 5" xfId="1057"/>
    <cellStyle name="Обычный 5 3 6" xfId="1058"/>
    <cellStyle name="Обычный 5 3 7" xfId="1059"/>
    <cellStyle name="Обычный 5 3 8" xfId="1060"/>
    <cellStyle name="Обычный 5 3 9" xfId="1061"/>
    <cellStyle name="Обычный 5 4" xfId="1062"/>
    <cellStyle name="Обычный 5 5" xfId="1063"/>
    <cellStyle name="Обычный 5 5 10" xfId="1064"/>
    <cellStyle name="Обычный 5 5 2" xfId="1065"/>
    <cellStyle name="Обычный 5 5 2 2" xfId="1066"/>
    <cellStyle name="Обычный 5 5 2 3" xfId="1067"/>
    <cellStyle name="Обычный 5 5 2 4" xfId="1068"/>
    <cellStyle name="Обычный 5 5 2 5" xfId="1069"/>
    <cellStyle name="Обычный 5 5 2 6" xfId="1070"/>
    <cellStyle name="Обычный 5 5 2 7" xfId="1071"/>
    <cellStyle name="Обычный 5 5 2 8" xfId="1072"/>
    <cellStyle name="Обычный 5 5 2 9" xfId="1073"/>
    <cellStyle name="Обычный 5 5 3" xfId="1074"/>
    <cellStyle name="Обычный 5 5 4" xfId="1075"/>
    <cellStyle name="Обычный 5 5 5" xfId="1076"/>
    <cellStyle name="Обычный 5 5 6" xfId="1077"/>
    <cellStyle name="Обычный 5 5 7" xfId="1078"/>
    <cellStyle name="Обычный 5 5 8" xfId="1079"/>
    <cellStyle name="Обычный 5 5 9" xfId="1080"/>
    <cellStyle name="Обычный 5 6" xfId="1081"/>
    <cellStyle name="Обычный 5 6 10" xfId="1082"/>
    <cellStyle name="Обычный 5 6 2" xfId="1083"/>
    <cellStyle name="Обычный 5 6 2 2" xfId="1084"/>
    <cellStyle name="Обычный 5 6 2 3" xfId="1085"/>
    <cellStyle name="Обычный 5 6 2 4" xfId="1086"/>
    <cellStyle name="Обычный 5 6 2 5" xfId="1087"/>
    <cellStyle name="Обычный 5 6 2 6" xfId="1088"/>
    <cellStyle name="Обычный 5 6 2 7" xfId="1089"/>
    <cellStyle name="Обычный 5 6 2 8" xfId="1090"/>
    <cellStyle name="Обычный 5 6 2 9" xfId="1091"/>
    <cellStyle name="Обычный 5 6 3" xfId="1092"/>
    <cellStyle name="Обычный 5 6 4" xfId="1093"/>
    <cellStyle name="Обычный 5 6 5" xfId="1094"/>
    <cellStyle name="Обычный 5 6 6" xfId="1095"/>
    <cellStyle name="Обычный 5 6 7" xfId="1096"/>
    <cellStyle name="Обычный 5 6 8" xfId="1097"/>
    <cellStyle name="Обычный 5 6 9" xfId="1098"/>
    <cellStyle name="Обычный 5 7" xfId="1099"/>
    <cellStyle name="Обычный 5 7 2" xfId="1100"/>
    <cellStyle name="Обычный 5 7 3" xfId="1101"/>
    <cellStyle name="Обычный 5 7 4" xfId="1102"/>
    <cellStyle name="Обычный 5 7 5" xfId="1103"/>
    <cellStyle name="Обычный 5 7 6" xfId="1104"/>
    <cellStyle name="Обычный 5 7 7" xfId="1105"/>
    <cellStyle name="Обычный 5 7 8" xfId="1106"/>
    <cellStyle name="Обычный 5 7 9" xfId="1107"/>
    <cellStyle name="Обычный 5 8" xfId="1108"/>
    <cellStyle name="Обычный 5 9" xfId="1109"/>
    <cellStyle name="Обычный 50" xfId="1110"/>
    <cellStyle name="Обычный 52" xfId="1111"/>
    <cellStyle name="Обычный 53" xfId="1112"/>
    <cellStyle name="Обычный 54" xfId="1113"/>
    <cellStyle name="Обычный 55" xfId="1114"/>
    <cellStyle name="Обычный 56" xfId="1115"/>
    <cellStyle name="Обычный 57" xfId="1116"/>
    <cellStyle name="Обычный 58" xfId="1117"/>
    <cellStyle name="Обычный 59" xfId="1118"/>
    <cellStyle name="Обычный 6" xfId="1119"/>
    <cellStyle name="Обычный 6 10" xfId="1120"/>
    <cellStyle name="Обычный 6 11" xfId="1121"/>
    <cellStyle name="Обычный 6 12" xfId="1122"/>
    <cellStyle name="Обычный 6 13" xfId="1123"/>
    <cellStyle name="Обычный 6 14" xfId="1124"/>
    <cellStyle name="Обычный 6 15" xfId="1125"/>
    <cellStyle name="Обычный 6 2" xfId="1126"/>
    <cellStyle name="Обычный 6 2 10" xfId="1127"/>
    <cellStyle name="Обычный 6 2 11" xfId="1128"/>
    <cellStyle name="Обычный 6 2 2" xfId="1129"/>
    <cellStyle name="Обычный 6 2 2 10" xfId="1130"/>
    <cellStyle name="Обычный 6 2 2 2" xfId="1131"/>
    <cellStyle name="Обычный 6 2 2 2 2" xfId="1132"/>
    <cellStyle name="Обычный 6 2 2 2 3" xfId="1133"/>
    <cellStyle name="Обычный 6 2 2 2 4" xfId="1134"/>
    <cellStyle name="Обычный 6 2 2 2 5" xfId="1135"/>
    <cellStyle name="Обычный 6 2 2 2 6" xfId="1136"/>
    <cellStyle name="Обычный 6 2 2 2 7" xfId="1137"/>
    <cellStyle name="Обычный 6 2 2 2 8" xfId="1138"/>
    <cellStyle name="Обычный 6 2 2 2 9" xfId="1139"/>
    <cellStyle name="Обычный 6 2 2 3" xfId="1140"/>
    <cellStyle name="Обычный 6 2 2 4" xfId="1141"/>
    <cellStyle name="Обычный 6 2 2 5" xfId="1142"/>
    <cellStyle name="Обычный 6 2 2 6" xfId="1143"/>
    <cellStyle name="Обычный 6 2 2 7" xfId="1144"/>
    <cellStyle name="Обычный 6 2 2 8" xfId="1145"/>
    <cellStyle name="Обычный 6 2 2 9" xfId="1146"/>
    <cellStyle name="Обычный 6 2 3" xfId="1147"/>
    <cellStyle name="Обычный 6 2 3 2" xfId="1148"/>
    <cellStyle name="Обычный 6 2 3 3" xfId="1149"/>
    <cellStyle name="Обычный 6 2 3 4" xfId="1150"/>
    <cellStyle name="Обычный 6 2 3 5" xfId="1151"/>
    <cellStyle name="Обычный 6 2 3 6" xfId="1152"/>
    <cellStyle name="Обычный 6 2 3 7" xfId="1153"/>
    <cellStyle name="Обычный 6 2 3 8" xfId="1154"/>
    <cellStyle name="Обычный 6 2 3 9" xfId="1155"/>
    <cellStyle name="Обычный 6 2 4" xfId="1156"/>
    <cellStyle name="Обычный 6 2 5" xfId="1157"/>
    <cellStyle name="Обычный 6 2 6" xfId="1158"/>
    <cellStyle name="Обычный 6 2 7" xfId="1159"/>
    <cellStyle name="Обычный 6 2 8" xfId="1160"/>
    <cellStyle name="Обычный 6 2 9" xfId="1161"/>
    <cellStyle name="Обычный 6 3" xfId="1162"/>
    <cellStyle name="Обычный 6 4" xfId="1163"/>
    <cellStyle name="Обычный 6 5" xfId="1164"/>
    <cellStyle name="Обычный 6 5 10" xfId="1165"/>
    <cellStyle name="Обычный 6 5 2" xfId="1166"/>
    <cellStyle name="Обычный 6 5 2 2" xfId="1167"/>
    <cellStyle name="Обычный 6 5 2 3" xfId="1168"/>
    <cellStyle name="Обычный 6 5 2 4" xfId="1169"/>
    <cellStyle name="Обычный 6 5 2 5" xfId="1170"/>
    <cellStyle name="Обычный 6 5 2 6" xfId="1171"/>
    <cellStyle name="Обычный 6 5 2 7" xfId="1172"/>
    <cellStyle name="Обычный 6 5 2 8" xfId="1173"/>
    <cellStyle name="Обычный 6 5 2 9" xfId="1174"/>
    <cellStyle name="Обычный 6 5 3" xfId="1175"/>
    <cellStyle name="Обычный 6 5 4" xfId="1176"/>
    <cellStyle name="Обычный 6 5 5" xfId="1177"/>
    <cellStyle name="Обычный 6 5 6" xfId="1178"/>
    <cellStyle name="Обычный 6 5 7" xfId="1179"/>
    <cellStyle name="Обычный 6 5 8" xfId="1180"/>
    <cellStyle name="Обычный 6 5 9" xfId="1181"/>
    <cellStyle name="Обычный 6 6" xfId="1182"/>
    <cellStyle name="Обычный 6 6 10" xfId="1183"/>
    <cellStyle name="Обычный 6 6 2" xfId="1184"/>
    <cellStyle name="Обычный 6 6 2 2" xfId="1185"/>
    <cellStyle name="Обычный 6 6 2 3" xfId="1186"/>
    <cellStyle name="Обычный 6 6 2 4" xfId="1187"/>
    <cellStyle name="Обычный 6 6 2 5" xfId="1188"/>
    <cellStyle name="Обычный 6 6 2 6" xfId="1189"/>
    <cellStyle name="Обычный 6 6 2 7" xfId="1190"/>
    <cellStyle name="Обычный 6 6 2 8" xfId="1191"/>
    <cellStyle name="Обычный 6 6 2 9" xfId="1192"/>
    <cellStyle name="Обычный 6 6 3" xfId="1193"/>
    <cellStyle name="Обычный 6 6 4" xfId="1194"/>
    <cellStyle name="Обычный 6 6 5" xfId="1195"/>
    <cellStyle name="Обычный 6 6 6" xfId="1196"/>
    <cellStyle name="Обычный 6 6 7" xfId="1197"/>
    <cellStyle name="Обычный 6 6 8" xfId="1198"/>
    <cellStyle name="Обычный 6 6 9" xfId="1199"/>
    <cellStyle name="Обычный 6 7" xfId="1200"/>
    <cellStyle name="Обычный 6 7 2" xfId="1201"/>
    <cellStyle name="Обычный 6 7 3" xfId="1202"/>
    <cellStyle name="Обычный 6 7 4" xfId="1203"/>
    <cellStyle name="Обычный 6 7 5" xfId="1204"/>
    <cellStyle name="Обычный 6 7 6" xfId="1205"/>
    <cellStyle name="Обычный 6 7 7" xfId="1206"/>
    <cellStyle name="Обычный 6 7 8" xfId="1207"/>
    <cellStyle name="Обычный 6 7 9" xfId="1208"/>
    <cellStyle name="Обычный 6 8" xfId="1209"/>
    <cellStyle name="Обычный 6 9" xfId="1210"/>
    <cellStyle name="Обычный 60" xfId="1211"/>
    <cellStyle name="Обычный 61" xfId="1212"/>
    <cellStyle name="Обычный 62" xfId="1213"/>
    <cellStyle name="Обычный 63" xfId="1214"/>
    <cellStyle name="Обычный 64" xfId="1215"/>
    <cellStyle name="Обычный 65" xfId="1216"/>
    <cellStyle name="Обычный 66" xfId="1217"/>
    <cellStyle name="Обычный 67" xfId="1218"/>
    <cellStyle name="Обычный 68" xfId="1219"/>
    <cellStyle name="Обычный 69" xfId="1220"/>
    <cellStyle name="Обычный 7" xfId="1221"/>
    <cellStyle name="Обычный 7 10" xfId="1222"/>
    <cellStyle name="Обычный 7 10 10" xfId="1223"/>
    <cellStyle name="Обычный 7 10 2" xfId="1224"/>
    <cellStyle name="Обычный 7 10 2 2" xfId="1225"/>
    <cellStyle name="Обычный 7 10 2 3" xfId="1226"/>
    <cellStyle name="Обычный 7 10 2 4" xfId="1227"/>
    <cellStyle name="Обычный 7 10 2 5" xfId="1228"/>
    <cellStyle name="Обычный 7 10 2 6" xfId="1229"/>
    <cellStyle name="Обычный 7 10 2 7" xfId="1230"/>
    <cellStyle name="Обычный 7 10 2 8" xfId="1231"/>
    <cellStyle name="Обычный 7 10 2 9" xfId="1232"/>
    <cellStyle name="Обычный 7 10 3" xfId="1233"/>
    <cellStyle name="Обычный 7 10 4" xfId="1234"/>
    <cellStyle name="Обычный 7 10 5" xfId="1235"/>
    <cellStyle name="Обычный 7 10 6" xfId="1236"/>
    <cellStyle name="Обычный 7 10 7" xfId="1237"/>
    <cellStyle name="Обычный 7 10 8" xfId="1238"/>
    <cellStyle name="Обычный 7 10 9" xfId="1239"/>
    <cellStyle name="Обычный 7 100" xfId="1240"/>
    <cellStyle name="Обычный 7 101" xfId="1241"/>
    <cellStyle name="Обычный 7 102" xfId="1242"/>
    <cellStyle name="Обычный 7 103" xfId="1243"/>
    <cellStyle name="Обычный 7 104" xfId="1244"/>
    <cellStyle name="Обычный 7 105" xfId="1245"/>
    <cellStyle name="Обычный 7 106" xfId="1246"/>
    <cellStyle name="Обычный 7 107" xfId="1247"/>
    <cellStyle name="Обычный 7 108" xfId="1248"/>
    <cellStyle name="Обычный 7 109" xfId="1249"/>
    <cellStyle name="Обычный 7 11" xfId="1250"/>
    <cellStyle name="Обычный 7 11 10" xfId="1251"/>
    <cellStyle name="Обычный 7 11 2" xfId="1252"/>
    <cellStyle name="Обычный 7 11 2 2" xfId="1253"/>
    <cellStyle name="Обычный 7 11 2 3" xfId="1254"/>
    <cellStyle name="Обычный 7 11 2 4" xfId="1255"/>
    <cellStyle name="Обычный 7 11 2 5" xfId="1256"/>
    <cellStyle name="Обычный 7 11 2 6" xfId="1257"/>
    <cellStyle name="Обычный 7 11 2 7" xfId="1258"/>
    <cellStyle name="Обычный 7 11 2 8" xfId="1259"/>
    <cellStyle name="Обычный 7 11 2 9" xfId="1260"/>
    <cellStyle name="Обычный 7 11 3" xfId="1261"/>
    <cellStyle name="Обычный 7 11 4" xfId="1262"/>
    <cellStyle name="Обычный 7 11 5" xfId="1263"/>
    <cellStyle name="Обычный 7 11 6" xfId="1264"/>
    <cellStyle name="Обычный 7 11 7" xfId="1265"/>
    <cellStyle name="Обычный 7 11 8" xfId="1266"/>
    <cellStyle name="Обычный 7 11 9" xfId="1267"/>
    <cellStyle name="Обычный 7 110" xfId="1268"/>
    <cellStyle name="Обычный 7 111" xfId="1269"/>
    <cellStyle name="Обычный 7 112" xfId="1270"/>
    <cellStyle name="Обычный 7 113" xfId="1271"/>
    <cellStyle name="Обычный 7 114" xfId="1272"/>
    <cellStyle name="Обычный 7 115" xfId="1273"/>
    <cellStyle name="Обычный 7 116" xfId="1274"/>
    <cellStyle name="Обычный 7 117" xfId="1275"/>
    <cellStyle name="Обычный 7 118" xfId="1276"/>
    <cellStyle name="Обычный 7 119" xfId="1277"/>
    <cellStyle name="Обычный 7 12" xfId="1278"/>
    <cellStyle name="Обычный 7 12 2" xfId="1279"/>
    <cellStyle name="Обычный 7 12 3" xfId="1280"/>
    <cellStyle name="Обычный 7 12 4" xfId="1281"/>
    <cellStyle name="Обычный 7 12 5" xfId="1282"/>
    <cellStyle name="Обычный 7 12 6" xfId="1283"/>
    <cellStyle name="Обычный 7 12 7" xfId="1284"/>
    <cellStyle name="Обычный 7 12 8" xfId="1285"/>
    <cellStyle name="Обычный 7 12 9" xfId="1286"/>
    <cellStyle name="Обычный 7 120" xfId="1287"/>
    <cellStyle name="Обычный 7 121" xfId="1288"/>
    <cellStyle name="Обычный 7 122" xfId="1289"/>
    <cellStyle name="Обычный 7 123" xfId="1290"/>
    <cellStyle name="Обычный 7 124" xfId="1291"/>
    <cellStyle name="Обычный 7 125" xfId="1292"/>
    <cellStyle name="Обычный 7 126" xfId="1293"/>
    <cellStyle name="Обычный 7 127" xfId="1294"/>
    <cellStyle name="Обычный 7 128" xfId="1295"/>
    <cellStyle name="Обычный 7 129" xfId="1296"/>
    <cellStyle name="Обычный 7 13" xfId="1297"/>
    <cellStyle name="Обычный 7 13 2" xfId="1298"/>
    <cellStyle name="Обычный 7 130" xfId="1299"/>
    <cellStyle name="Обычный 7 131" xfId="1300"/>
    <cellStyle name="Обычный 7 132" xfId="1301"/>
    <cellStyle name="Обычный 7 133" xfId="1302"/>
    <cellStyle name="Обычный 7 134" xfId="1303"/>
    <cellStyle name="Обычный 7 135" xfId="1304"/>
    <cellStyle name="Обычный 7 136" xfId="1305"/>
    <cellStyle name="Обычный 7 137" xfId="1306"/>
    <cellStyle name="Обычный 7 138" xfId="1307"/>
    <cellStyle name="Обычный 7 139" xfId="1308"/>
    <cellStyle name="Обычный 7 14" xfId="1309"/>
    <cellStyle name="Обычный 7 14 2" xfId="1310"/>
    <cellStyle name="Обычный 7 140" xfId="1311"/>
    <cellStyle name="Обычный 7 141" xfId="1312"/>
    <cellStyle name="Обычный 7 142" xfId="1313"/>
    <cellStyle name="Обычный 7 143" xfId="1314"/>
    <cellStyle name="Обычный 7 144" xfId="1315"/>
    <cellStyle name="Обычный 7 145" xfId="1316"/>
    <cellStyle name="Обычный 7 146" xfId="1317"/>
    <cellStyle name="Обычный 7 147" xfId="1318"/>
    <cellStyle name="Обычный 7 148" xfId="1319"/>
    <cellStyle name="Обычный 7 149" xfId="1320"/>
    <cellStyle name="Обычный 7 15" xfId="1321"/>
    <cellStyle name="Обычный 7 15 2" xfId="1322"/>
    <cellStyle name="Обычный 7 150" xfId="1323"/>
    <cellStyle name="Обычный 7 151" xfId="1324"/>
    <cellStyle name="Обычный 7 152" xfId="1325"/>
    <cellStyle name="Обычный 7 153" xfId="1326"/>
    <cellStyle name="Обычный 7 154" xfId="1327"/>
    <cellStyle name="Обычный 7 155" xfId="1328"/>
    <cellStyle name="Обычный 7 156" xfId="1329"/>
    <cellStyle name="Обычный 7 157" xfId="1330"/>
    <cellStyle name="Обычный 7 158" xfId="1331"/>
    <cellStyle name="Обычный 7 159" xfId="1332"/>
    <cellStyle name="Обычный 7 16" xfId="1333"/>
    <cellStyle name="Обычный 7 16 2" xfId="1334"/>
    <cellStyle name="Обычный 7 160" xfId="1335"/>
    <cellStyle name="Обычный 7 161" xfId="1336"/>
    <cellStyle name="Обычный 7 162" xfId="1337"/>
    <cellStyle name="Обычный 7 163" xfId="1338"/>
    <cellStyle name="Обычный 7 164" xfId="1339"/>
    <cellStyle name="Обычный 7 165" xfId="1340"/>
    <cellStyle name="Обычный 7 166" xfId="1341"/>
    <cellStyle name="Обычный 7 167" xfId="1342"/>
    <cellStyle name="Обычный 7 168" xfId="1343"/>
    <cellStyle name="Обычный 7 169" xfId="1344"/>
    <cellStyle name="Обычный 7 17" xfId="1345"/>
    <cellStyle name="Обычный 7 17 2" xfId="1346"/>
    <cellStyle name="Обычный 7 170" xfId="1347"/>
    <cellStyle name="Обычный 7 171" xfId="1348"/>
    <cellStyle name="Обычный 7 172" xfId="1349"/>
    <cellStyle name="Обычный 7 173" xfId="1350"/>
    <cellStyle name="Обычный 7 174" xfId="1351"/>
    <cellStyle name="Обычный 7 175" xfId="1352"/>
    <cellStyle name="Обычный 7 176" xfId="1353"/>
    <cellStyle name="Обычный 7 177" xfId="1354"/>
    <cellStyle name="Обычный 7 178" xfId="1355"/>
    <cellStyle name="Обычный 7 179" xfId="1356"/>
    <cellStyle name="Обычный 7 18" xfId="1357"/>
    <cellStyle name="Обычный 7 18 2" xfId="1358"/>
    <cellStyle name="Обычный 7 180" xfId="1359"/>
    <cellStyle name="Обычный 7 181" xfId="1360"/>
    <cellStyle name="Обычный 7 182" xfId="1361"/>
    <cellStyle name="Обычный 7 183" xfId="1362"/>
    <cellStyle name="Обычный 7 184" xfId="1363"/>
    <cellStyle name="Обычный 7 185" xfId="1364"/>
    <cellStyle name="Обычный 7 186" xfId="1365"/>
    <cellStyle name="Обычный 7 187" xfId="1366"/>
    <cellStyle name="Обычный 7 188" xfId="1367"/>
    <cellStyle name="Обычный 7 189" xfId="1368"/>
    <cellStyle name="Обычный 7 19" xfId="1369"/>
    <cellStyle name="Обычный 7 19 2" xfId="1370"/>
    <cellStyle name="Обычный 7 190" xfId="1371"/>
    <cellStyle name="Обычный 7 191" xfId="1372"/>
    <cellStyle name="Обычный 7 192" xfId="1373"/>
    <cellStyle name="Обычный 7 193" xfId="1374"/>
    <cellStyle name="Обычный 7 194" xfId="1375"/>
    <cellStyle name="Обычный 7 195" xfId="1376"/>
    <cellStyle name="Обычный 7 196" xfId="1377"/>
    <cellStyle name="Обычный 7 197" xfId="1378"/>
    <cellStyle name="Обычный 7 198" xfId="1379"/>
    <cellStyle name="Обычный 7 199" xfId="1380"/>
    <cellStyle name="Обычный 7 2" xfId="1381"/>
    <cellStyle name="Обычный 7 2 10" xfId="1382"/>
    <cellStyle name="Обычный 7 2 11" xfId="1383"/>
    <cellStyle name="Обычный 7 2 12" xfId="1384"/>
    <cellStyle name="Обычный 7 2 13" xfId="1385"/>
    <cellStyle name="Обычный 7 2 14" xfId="1386"/>
    <cellStyle name="Обычный 7 2 15" xfId="1387"/>
    <cellStyle name="Обычный 7 2 16" xfId="1388"/>
    <cellStyle name="Обычный 7 2 17" xfId="1389"/>
    <cellStyle name="Обычный 7 2 2" xfId="1390"/>
    <cellStyle name="Обычный 7 2 2 2" xfId="1391"/>
    <cellStyle name="Обычный 7 2 3" xfId="1392"/>
    <cellStyle name="Обычный 7 2 3 10" xfId="1393"/>
    <cellStyle name="Обычный 7 2 3 11" xfId="1394"/>
    <cellStyle name="Обычный 7 2 3 12" xfId="1395"/>
    <cellStyle name="Обычный 7 2 3 13" xfId="1396"/>
    <cellStyle name="Обычный 7 2 3 14" xfId="1397"/>
    <cellStyle name="Обычный 7 2 3 2" xfId="1398"/>
    <cellStyle name="Обычный 7 2 3 2 10" xfId="1399"/>
    <cellStyle name="Обычный 7 2 3 2 2" xfId="1400"/>
    <cellStyle name="Обычный 7 2 3 2 2 2" xfId="1401"/>
    <cellStyle name="Обычный 7 2 3 2 2 3" xfId="1402"/>
    <cellStyle name="Обычный 7 2 3 2 2 4" xfId="1403"/>
    <cellStyle name="Обычный 7 2 3 2 2 5" xfId="1404"/>
    <cellStyle name="Обычный 7 2 3 2 2 6" xfId="1405"/>
    <cellStyle name="Обычный 7 2 3 2 2 7" xfId="1406"/>
    <cellStyle name="Обычный 7 2 3 2 2 8" xfId="1407"/>
    <cellStyle name="Обычный 7 2 3 2 2 9" xfId="1408"/>
    <cellStyle name="Обычный 7 2 3 2 3" xfId="1409"/>
    <cellStyle name="Обычный 7 2 3 2 4" xfId="1410"/>
    <cellStyle name="Обычный 7 2 3 2 5" xfId="1411"/>
    <cellStyle name="Обычный 7 2 3 2 6" xfId="1412"/>
    <cellStyle name="Обычный 7 2 3 2 7" xfId="1413"/>
    <cellStyle name="Обычный 7 2 3 2 8" xfId="1414"/>
    <cellStyle name="Обычный 7 2 3 2 9" xfId="1415"/>
    <cellStyle name="Обычный 7 2 3 3" xfId="1416"/>
    <cellStyle name="Обычный 7 2 3 3 10" xfId="1417"/>
    <cellStyle name="Обычный 7 2 3 3 2" xfId="1418"/>
    <cellStyle name="Обычный 7 2 3 3 2 2" xfId="1419"/>
    <cellStyle name="Обычный 7 2 3 3 2 3" xfId="1420"/>
    <cellStyle name="Обычный 7 2 3 3 2 4" xfId="1421"/>
    <cellStyle name="Обычный 7 2 3 3 2 5" xfId="1422"/>
    <cellStyle name="Обычный 7 2 3 3 2 6" xfId="1423"/>
    <cellStyle name="Обычный 7 2 3 3 2 7" xfId="1424"/>
    <cellStyle name="Обычный 7 2 3 3 2 8" xfId="1425"/>
    <cellStyle name="Обычный 7 2 3 3 2 9" xfId="1426"/>
    <cellStyle name="Обычный 7 2 3 3 3" xfId="1427"/>
    <cellStyle name="Обычный 7 2 3 3 4" xfId="1428"/>
    <cellStyle name="Обычный 7 2 3 3 5" xfId="1429"/>
    <cellStyle name="Обычный 7 2 3 3 6" xfId="1430"/>
    <cellStyle name="Обычный 7 2 3 3 7" xfId="1431"/>
    <cellStyle name="Обычный 7 2 3 3 8" xfId="1432"/>
    <cellStyle name="Обычный 7 2 3 3 9" xfId="1433"/>
    <cellStyle name="Обычный 7 2 3 4" xfId="1434"/>
    <cellStyle name="Обычный 7 2 3 4 10" xfId="1435"/>
    <cellStyle name="Обычный 7 2 3 4 2" xfId="1436"/>
    <cellStyle name="Обычный 7 2 3 4 2 2" xfId="1437"/>
    <cellStyle name="Обычный 7 2 3 4 2 3" xfId="1438"/>
    <cellStyle name="Обычный 7 2 3 4 2 4" xfId="1439"/>
    <cellStyle name="Обычный 7 2 3 4 2 5" xfId="1440"/>
    <cellStyle name="Обычный 7 2 3 4 2 6" xfId="1441"/>
    <cellStyle name="Обычный 7 2 3 4 2 7" xfId="1442"/>
    <cellStyle name="Обычный 7 2 3 4 2 8" xfId="1443"/>
    <cellStyle name="Обычный 7 2 3 4 2 9" xfId="1444"/>
    <cellStyle name="Обычный 7 2 3 4 3" xfId="1445"/>
    <cellStyle name="Обычный 7 2 3 4 4" xfId="1446"/>
    <cellStyle name="Обычный 7 2 3 4 5" xfId="1447"/>
    <cellStyle name="Обычный 7 2 3 4 6" xfId="1448"/>
    <cellStyle name="Обычный 7 2 3 4 7" xfId="1449"/>
    <cellStyle name="Обычный 7 2 3 4 8" xfId="1450"/>
    <cellStyle name="Обычный 7 2 3 4 9" xfId="1451"/>
    <cellStyle name="Обычный 7 2 3 5" xfId="1452"/>
    <cellStyle name="Обычный 7 2 3 5 10" xfId="1453"/>
    <cellStyle name="Обычный 7 2 3 5 11" xfId="1454"/>
    <cellStyle name="Обычный 7 2 3 5 12" xfId="1455"/>
    <cellStyle name="Обычный 7 2 3 5 2" xfId="1456"/>
    <cellStyle name="Обычный 7 2 3 5 2 10" xfId="1457"/>
    <cellStyle name="Обычный 7 2 3 5 2 2" xfId="1458"/>
    <cellStyle name="Обычный 7 2 3 5 2 2 2" xfId="1459"/>
    <cellStyle name="Обычный 7 2 3 5 2 2 3" xfId="1460"/>
    <cellStyle name="Обычный 7 2 3 5 2 2 4" xfId="1461"/>
    <cellStyle name="Обычный 7 2 3 5 2 2 5" xfId="1462"/>
    <cellStyle name="Обычный 7 2 3 5 2 2 6" xfId="1463"/>
    <cellStyle name="Обычный 7 2 3 5 2 2 7" xfId="1464"/>
    <cellStyle name="Обычный 7 2 3 5 2 2 8" xfId="1465"/>
    <cellStyle name="Обычный 7 2 3 5 2 2 9" xfId="1466"/>
    <cellStyle name="Обычный 7 2 3 5 2 3" xfId="1467"/>
    <cellStyle name="Обычный 7 2 3 5 2 4" xfId="1468"/>
    <cellStyle name="Обычный 7 2 3 5 2 5" xfId="1469"/>
    <cellStyle name="Обычный 7 2 3 5 2 6" xfId="1470"/>
    <cellStyle name="Обычный 7 2 3 5 2 7" xfId="1471"/>
    <cellStyle name="Обычный 7 2 3 5 2 8" xfId="1472"/>
    <cellStyle name="Обычный 7 2 3 5 2 9" xfId="1473"/>
    <cellStyle name="Обычный 7 2 3 5 3" xfId="1474"/>
    <cellStyle name="Обычный 7 2 3 5 3 10" xfId="1475"/>
    <cellStyle name="Обычный 7 2 3 5 3 11" xfId="1476"/>
    <cellStyle name="Обычный 7 2 3 5 3 2" xfId="1477"/>
    <cellStyle name="Обычный 7 2 3 5 3 2 10" xfId="1478"/>
    <cellStyle name="Обычный 7 2 3 5 3 2 11" xfId="1479"/>
    <cellStyle name="Обычный 7 2 3 5 3 2 12" xfId="1480"/>
    <cellStyle name="Обычный 7 2 3 5 3 2 2" xfId="1481"/>
    <cellStyle name="Обычный 7 2 3 5 3 2 2 10" xfId="1482"/>
    <cellStyle name="Обычный 7 2 3 5 3 2 2 2" xfId="1483"/>
    <cellStyle name="Обычный 7 2 3 5 3 2 2 2 2" xfId="1484"/>
    <cellStyle name="Обычный 7 2 3 5 3 2 2 2 3" xfId="1485"/>
    <cellStyle name="Обычный 7 2 3 5 3 2 2 2 4" xfId="1486"/>
    <cellStyle name="Обычный 7 2 3 5 3 2 2 2 5" xfId="1487"/>
    <cellStyle name="Обычный 7 2 3 5 3 2 2 2 6" xfId="1488"/>
    <cellStyle name="Обычный 7 2 3 5 3 2 2 2 7" xfId="1489"/>
    <cellStyle name="Обычный 7 2 3 5 3 2 2 2 8" xfId="1490"/>
    <cellStyle name="Обычный 7 2 3 5 3 2 2 2 9" xfId="1491"/>
    <cellStyle name="Обычный 7 2 3 5 3 2 2 3" xfId="1492"/>
    <cellStyle name="Обычный 7 2 3 5 3 2 2 4" xfId="1493"/>
    <cellStyle name="Обычный 7 2 3 5 3 2 2 5" xfId="1494"/>
    <cellStyle name="Обычный 7 2 3 5 3 2 2 6" xfId="1495"/>
    <cellStyle name="Обычный 7 2 3 5 3 2 2 7" xfId="1496"/>
    <cellStyle name="Обычный 7 2 3 5 3 2 2 8" xfId="1497"/>
    <cellStyle name="Обычный 7 2 3 5 3 2 2 9" xfId="1498"/>
    <cellStyle name="Обычный 7 2 3 5 3 2 3" xfId="1499"/>
    <cellStyle name="Обычный 7 2 3 5 3 2 3 10" xfId="1500"/>
    <cellStyle name="Обычный 7 2 3 5 3 2 3 11" xfId="1501"/>
    <cellStyle name="Обычный 7 2 3 5 3 2 3 12" xfId="1502"/>
    <cellStyle name="Обычный 7 2 3 5 3 2 3 13" xfId="1503"/>
    <cellStyle name="Обычный 7 2 3 5 3 2 3 2" xfId="1504"/>
    <cellStyle name="Обычный 7 2 3 5 3 2 3 2 10" xfId="1505"/>
    <cellStyle name="Обычный 7 2 3 5 3 2 3 2 2" xfId="1506"/>
    <cellStyle name="Обычный 7 2 3 5 3 2 3 2 2 2" xfId="1507"/>
    <cellStyle name="Обычный 7 2 3 5 3 2 3 2 2 3" xfId="1508"/>
    <cellStyle name="Обычный 7 2 3 5 3 2 3 2 2 4" xfId="1509"/>
    <cellStyle name="Обычный 7 2 3 5 3 2 3 2 2 5" xfId="1510"/>
    <cellStyle name="Обычный 7 2 3 5 3 2 3 2 2 6" xfId="1511"/>
    <cellStyle name="Обычный 7 2 3 5 3 2 3 2 2 7" xfId="1512"/>
    <cellStyle name="Обычный 7 2 3 5 3 2 3 2 2 8" xfId="1513"/>
    <cellStyle name="Обычный 7 2 3 5 3 2 3 2 2 9" xfId="1514"/>
    <cellStyle name="Обычный 7 2 3 5 3 2 3 2 3" xfId="1515"/>
    <cellStyle name="Обычный 7 2 3 5 3 2 3 2 4" xfId="1516"/>
    <cellStyle name="Обычный 7 2 3 5 3 2 3 2 5" xfId="1517"/>
    <cellStyle name="Обычный 7 2 3 5 3 2 3 2 6" xfId="1518"/>
    <cellStyle name="Обычный 7 2 3 5 3 2 3 2 7" xfId="1519"/>
    <cellStyle name="Обычный 7 2 3 5 3 2 3 2 8" xfId="1520"/>
    <cellStyle name="Обычный 7 2 3 5 3 2 3 2 9" xfId="1521"/>
    <cellStyle name="Обычный 7 2 3 5 3 2 3 3" xfId="1522"/>
    <cellStyle name="Обычный 7 2 3 5 3 2 3 3 10" xfId="1523"/>
    <cellStyle name="Обычный 7 2 3 5 3 2 3 3 2" xfId="1524"/>
    <cellStyle name="Обычный 7 2 3 5 3 2 3 3 2 2" xfId="1525"/>
    <cellStyle name="Обычный 7 2 3 5 3 2 3 3 2 3" xfId="1526"/>
    <cellStyle name="Обычный 7 2 3 5 3 2 3 3 2 4" xfId="1527"/>
    <cellStyle name="Обычный 7 2 3 5 3 2 3 3 2 5" xfId="1528"/>
    <cellStyle name="Обычный 7 2 3 5 3 2 3 3 2 6" xfId="1529"/>
    <cellStyle name="Обычный 7 2 3 5 3 2 3 3 2 7" xfId="1530"/>
    <cellStyle name="Обычный 7 2 3 5 3 2 3 3 2 8" xfId="1531"/>
    <cellStyle name="Обычный 7 2 3 5 3 2 3 3 2 9" xfId="1532"/>
    <cellStyle name="Обычный 7 2 3 5 3 2 3 3 3" xfId="1533"/>
    <cellStyle name="Обычный 7 2 3 5 3 2 3 3 4" xfId="1534"/>
    <cellStyle name="Обычный 7 2 3 5 3 2 3 3 5" xfId="1535"/>
    <cellStyle name="Обычный 7 2 3 5 3 2 3 3 6" xfId="1536"/>
    <cellStyle name="Обычный 7 2 3 5 3 2 3 3 7" xfId="1537"/>
    <cellStyle name="Обычный 7 2 3 5 3 2 3 3 7 4" xfId="4642"/>
    <cellStyle name="Обычный 7 2 3 5 3 2 3 3 8" xfId="1538"/>
    <cellStyle name="Обычный 7 2 3 5 3 2 3 3 9" xfId="1539"/>
    <cellStyle name="Обычный 7 2 3 5 3 2 3 4" xfId="1540"/>
    <cellStyle name="Обычный 7 2 3 5 3 2 3 4 10" xfId="1541"/>
    <cellStyle name="Обычный 7 2 3 5 3 2 3 4 11" xfId="1542"/>
    <cellStyle name="Обычный 7 2 3 5 3 2 3 4 2" xfId="1543"/>
    <cellStyle name="Обычный 7 2 3 5 3 2 3 4 2 10" xfId="1544"/>
    <cellStyle name="Обычный 7 2 3 5 3 2 3 4 2 2" xfId="1545"/>
    <cellStyle name="Обычный 7 2 3 5 3 2 3 4 2 2 2" xfId="1546"/>
    <cellStyle name="Обычный 7 2 3 5 3 2 3 4 2 2 3" xfId="1547"/>
    <cellStyle name="Обычный 7 2 3 5 3 2 3 4 2 2 4" xfId="1548"/>
    <cellStyle name="Обычный 7 2 3 5 3 2 3 4 2 2 5" xfId="1549"/>
    <cellStyle name="Обычный 7 2 3 5 3 2 3 4 2 2 6" xfId="1550"/>
    <cellStyle name="Обычный 7 2 3 5 3 2 3 4 2 2 7" xfId="1551"/>
    <cellStyle name="Обычный 7 2 3 5 3 2 3 4 2 2 8" xfId="1552"/>
    <cellStyle name="Обычный 7 2 3 5 3 2 3 4 2 2 9" xfId="1553"/>
    <cellStyle name="Обычный 7 2 3 5 3 2 3 4 2 3" xfId="1554"/>
    <cellStyle name="Обычный 7 2 3 5 3 2 3 4 2 4" xfId="1555"/>
    <cellStyle name="Обычный 7 2 3 5 3 2 3 4 2 5" xfId="1556"/>
    <cellStyle name="Обычный 7 2 3 5 3 2 3 4 2 6" xfId="1557"/>
    <cellStyle name="Обычный 7 2 3 5 3 2 3 4 2 7" xfId="1558"/>
    <cellStyle name="Обычный 7 2 3 5 3 2 3 4 2 8" xfId="1559"/>
    <cellStyle name="Обычный 7 2 3 5 3 2 3 4 2 9" xfId="1560"/>
    <cellStyle name="Обычный 7 2 3 5 3 2 3 4 3" xfId="1561"/>
    <cellStyle name="Обычный 7 2 3 5 3 2 3 4 3 2" xfId="1562"/>
    <cellStyle name="Обычный 7 2 3 5 3 2 3 4 3 3" xfId="1563"/>
    <cellStyle name="Обычный 7 2 3 5 3 2 3 4 3 4" xfId="1564"/>
    <cellStyle name="Обычный 7 2 3 5 3 2 3 4 3 5" xfId="1565"/>
    <cellStyle name="Обычный 7 2 3 5 3 2 3 4 3 6" xfId="1566"/>
    <cellStyle name="Обычный 7 2 3 5 3 2 3 4 3 7" xfId="1567"/>
    <cellStyle name="Обычный 7 2 3 5 3 2 3 4 3 8" xfId="1568"/>
    <cellStyle name="Обычный 7 2 3 5 3 2 3 4 3 9" xfId="1569"/>
    <cellStyle name="Обычный 7 2 3 5 3 2 3 4 4" xfId="1570"/>
    <cellStyle name="Обычный 7 2 3 5 3 2 3 4 5" xfId="1571"/>
    <cellStyle name="Обычный 7 2 3 5 3 2 3 4 6" xfId="1572"/>
    <cellStyle name="Обычный 7 2 3 5 3 2 3 4 7" xfId="1573"/>
    <cellStyle name="Обычный 7 2 3 5 3 2 3 4 8" xfId="1574"/>
    <cellStyle name="Обычный 7 2 3 5 3 2 3 4 9" xfId="1575"/>
    <cellStyle name="Обычный 7 2 3 5 3 2 3 5" xfId="1576"/>
    <cellStyle name="Обычный 7 2 3 5 3 2 3 5 2" xfId="1577"/>
    <cellStyle name="Обычный 7 2 3 5 3 2 3 5 3" xfId="1578"/>
    <cellStyle name="Обычный 7 2 3 5 3 2 3 5 4" xfId="1579"/>
    <cellStyle name="Обычный 7 2 3 5 3 2 3 5 5" xfId="1580"/>
    <cellStyle name="Обычный 7 2 3 5 3 2 3 5 6" xfId="1581"/>
    <cellStyle name="Обычный 7 2 3 5 3 2 3 5 7" xfId="1582"/>
    <cellStyle name="Обычный 7 2 3 5 3 2 3 5 8" xfId="1583"/>
    <cellStyle name="Обычный 7 2 3 5 3 2 3 5 9" xfId="1584"/>
    <cellStyle name="Обычный 7 2 3 5 3 2 3 6" xfId="1585"/>
    <cellStyle name="Обычный 7 2 3 5 3 2 3 7" xfId="1586"/>
    <cellStyle name="Обычный 7 2 3 5 3 2 3 8" xfId="1587"/>
    <cellStyle name="Обычный 7 2 3 5 3 2 3 9" xfId="1588"/>
    <cellStyle name="Обычный 7 2 3 5 3 2 4" xfId="1589"/>
    <cellStyle name="Обычный 7 2 3 5 3 2 4 2" xfId="1590"/>
    <cellStyle name="Обычный 7 2 3 5 3 2 4 3" xfId="1591"/>
    <cellStyle name="Обычный 7 2 3 5 3 2 4 4" xfId="1592"/>
    <cellStyle name="Обычный 7 2 3 5 3 2 4 5" xfId="1593"/>
    <cellStyle name="Обычный 7 2 3 5 3 2 4 6" xfId="1594"/>
    <cellStyle name="Обычный 7 2 3 5 3 2 4 7" xfId="1595"/>
    <cellStyle name="Обычный 7 2 3 5 3 2 4 8" xfId="1596"/>
    <cellStyle name="Обычный 7 2 3 5 3 2 4 9" xfId="1597"/>
    <cellStyle name="Обычный 7 2 3 5 3 2 5" xfId="1598"/>
    <cellStyle name="Обычный 7 2 3 5 3 2 6" xfId="1599"/>
    <cellStyle name="Обычный 7 2 3 5 3 2 7" xfId="1600"/>
    <cellStyle name="Обычный 7 2 3 5 3 2 8" xfId="1601"/>
    <cellStyle name="Обычный 7 2 3 5 3 2 9" xfId="1602"/>
    <cellStyle name="Обычный 7 2 3 5 3 3" xfId="1603"/>
    <cellStyle name="Обычный 7 2 3 5 3 3 2" xfId="1604"/>
    <cellStyle name="Обычный 7 2 3 5 3 3 3" xfId="1605"/>
    <cellStyle name="Обычный 7 2 3 5 3 3 4" xfId="1606"/>
    <cellStyle name="Обычный 7 2 3 5 3 3 5" xfId="1607"/>
    <cellStyle name="Обычный 7 2 3 5 3 3 6" xfId="1608"/>
    <cellStyle name="Обычный 7 2 3 5 3 3 7" xfId="1609"/>
    <cellStyle name="Обычный 7 2 3 5 3 3 8" xfId="1610"/>
    <cellStyle name="Обычный 7 2 3 5 3 3 9" xfId="1611"/>
    <cellStyle name="Обычный 7 2 3 5 3 4" xfId="1612"/>
    <cellStyle name="Обычный 7 2 3 5 3 5" xfId="1613"/>
    <cellStyle name="Обычный 7 2 3 5 3 6" xfId="1614"/>
    <cellStyle name="Обычный 7 2 3 5 3 7" xfId="1615"/>
    <cellStyle name="Обычный 7 2 3 5 3 8" xfId="1616"/>
    <cellStyle name="Обычный 7 2 3 5 3 9" xfId="1617"/>
    <cellStyle name="Обычный 7 2 3 5 4" xfId="1618"/>
    <cellStyle name="Обычный 7 2 3 5 4 2" xfId="1619"/>
    <cellStyle name="Обычный 7 2 3 5 4 3" xfId="1620"/>
    <cellStyle name="Обычный 7 2 3 5 4 4" xfId="1621"/>
    <cellStyle name="Обычный 7 2 3 5 4 5" xfId="1622"/>
    <cellStyle name="Обычный 7 2 3 5 4 6" xfId="1623"/>
    <cellStyle name="Обычный 7 2 3 5 4 7" xfId="1624"/>
    <cellStyle name="Обычный 7 2 3 5 4 8" xfId="1625"/>
    <cellStyle name="Обычный 7 2 3 5 4 9" xfId="1626"/>
    <cellStyle name="Обычный 7 2 3 5 5" xfId="1627"/>
    <cellStyle name="Обычный 7 2 3 5 6" xfId="1628"/>
    <cellStyle name="Обычный 7 2 3 5 7" xfId="1629"/>
    <cellStyle name="Обычный 7 2 3 5 8" xfId="1630"/>
    <cellStyle name="Обычный 7 2 3 5 9" xfId="1631"/>
    <cellStyle name="Обычный 7 2 3 6" xfId="1632"/>
    <cellStyle name="Обычный 7 2 3 6 2" xfId="1633"/>
    <cellStyle name="Обычный 7 2 3 6 3" xfId="1634"/>
    <cellStyle name="Обычный 7 2 3 6 4" xfId="1635"/>
    <cellStyle name="Обычный 7 2 3 6 5" xfId="1636"/>
    <cellStyle name="Обычный 7 2 3 6 6" xfId="1637"/>
    <cellStyle name="Обычный 7 2 3 6 7" xfId="1638"/>
    <cellStyle name="Обычный 7 2 3 6 8" xfId="1639"/>
    <cellStyle name="Обычный 7 2 3 6 9" xfId="1640"/>
    <cellStyle name="Обычный 7 2 3 7" xfId="1641"/>
    <cellStyle name="Обычный 7 2 3 8" xfId="1642"/>
    <cellStyle name="Обычный 7 2 3 9" xfId="1643"/>
    <cellStyle name="Обычный 7 2 4" xfId="1644"/>
    <cellStyle name="Обычный 7 2 4 10" xfId="1645"/>
    <cellStyle name="Обычный 7 2 4 11" xfId="1646"/>
    <cellStyle name="Обычный 7 2 4 12" xfId="1647"/>
    <cellStyle name="Обычный 7 2 4 13" xfId="1648"/>
    <cellStyle name="Обычный 7 2 4 14" xfId="1649"/>
    <cellStyle name="Обычный 7 2 4 2" xfId="1650"/>
    <cellStyle name="Обычный 7 2 4 2 10" xfId="1651"/>
    <cellStyle name="Обычный 7 2 4 2 2" xfId="1652"/>
    <cellStyle name="Обычный 7 2 4 2 2 2" xfId="1653"/>
    <cellStyle name="Обычный 7 2 4 2 2 3" xfId="1654"/>
    <cellStyle name="Обычный 7 2 4 2 2 4" xfId="1655"/>
    <cellStyle name="Обычный 7 2 4 2 2 5" xfId="1656"/>
    <cellStyle name="Обычный 7 2 4 2 2 6" xfId="1657"/>
    <cellStyle name="Обычный 7 2 4 2 2 7" xfId="1658"/>
    <cellStyle name="Обычный 7 2 4 2 2 8" xfId="1659"/>
    <cellStyle name="Обычный 7 2 4 2 2 9" xfId="1660"/>
    <cellStyle name="Обычный 7 2 4 2 3" xfId="1661"/>
    <cellStyle name="Обычный 7 2 4 2 4" xfId="1662"/>
    <cellStyle name="Обычный 7 2 4 2 5" xfId="1663"/>
    <cellStyle name="Обычный 7 2 4 2 6" xfId="1664"/>
    <cellStyle name="Обычный 7 2 4 2 7" xfId="1665"/>
    <cellStyle name="Обычный 7 2 4 2 8" xfId="1666"/>
    <cellStyle name="Обычный 7 2 4 2 9" xfId="1667"/>
    <cellStyle name="Обычный 7 2 4 3" xfId="1668"/>
    <cellStyle name="Обычный 7 2 4 3 10" xfId="1669"/>
    <cellStyle name="Обычный 7 2 4 3 2" xfId="1670"/>
    <cellStyle name="Обычный 7 2 4 3 2 2" xfId="1671"/>
    <cellStyle name="Обычный 7 2 4 3 2 3" xfId="1672"/>
    <cellStyle name="Обычный 7 2 4 3 2 4" xfId="1673"/>
    <cellStyle name="Обычный 7 2 4 3 2 5" xfId="1674"/>
    <cellStyle name="Обычный 7 2 4 3 2 6" xfId="1675"/>
    <cellStyle name="Обычный 7 2 4 3 2 7" xfId="1676"/>
    <cellStyle name="Обычный 7 2 4 3 2 8" xfId="1677"/>
    <cellStyle name="Обычный 7 2 4 3 2 9" xfId="1678"/>
    <cellStyle name="Обычный 7 2 4 3 3" xfId="1679"/>
    <cellStyle name="Обычный 7 2 4 3 4" xfId="1680"/>
    <cellStyle name="Обычный 7 2 4 3 5" xfId="1681"/>
    <cellStyle name="Обычный 7 2 4 3 6" xfId="1682"/>
    <cellStyle name="Обычный 7 2 4 3 7" xfId="1683"/>
    <cellStyle name="Обычный 7 2 4 3 8" xfId="1684"/>
    <cellStyle name="Обычный 7 2 4 3 9" xfId="1685"/>
    <cellStyle name="Обычный 7 2 4 4" xfId="1686"/>
    <cellStyle name="Обычный 7 2 4 4 10" xfId="1687"/>
    <cellStyle name="Обычный 7 2 4 4 2" xfId="1688"/>
    <cellStyle name="Обычный 7 2 4 4 2 2" xfId="1689"/>
    <cellStyle name="Обычный 7 2 4 4 2 3" xfId="1690"/>
    <cellStyle name="Обычный 7 2 4 4 2 4" xfId="1691"/>
    <cellStyle name="Обычный 7 2 4 4 2 5" xfId="1692"/>
    <cellStyle name="Обычный 7 2 4 4 2 6" xfId="1693"/>
    <cellStyle name="Обычный 7 2 4 4 2 7" xfId="1694"/>
    <cellStyle name="Обычный 7 2 4 4 2 8" xfId="1695"/>
    <cellStyle name="Обычный 7 2 4 4 2 9" xfId="1696"/>
    <cellStyle name="Обычный 7 2 4 4 3" xfId="1697"/>
    <cellStyle name="Обычный 7 2 4 4 4" xfId="1698"/>
    <cellStyle name="Обычный 7 2 4 4 5" xfId="1699"/>
    <cellStyle name="Обычный 7 2 4 4 6" xfId="1700"/>
    <cellStyle name="Обычный 7 2 4 4 7" xfId="1701"/>
    <cellStyle name="Обычный 7 2 4 4 8" xfId="1702"/>
    <cellStyle name="Обычный 7 2 4 4 9" xfId="1703"/>
    <cellStyle name="Обычный 7 2 4 5" xfId="1704"/>
    <cellStyle name="Обычный 7 2 4 5 10" xfId="1705"/>
    <cellStyle name="Обычный 7 2 4 5 11" xfId="1706"/>
    <cellStyle name="Обычный 7 2 4 5 12" xfId="1707"/>
    <cellStyle name="Обычный 7 2 4 5 2" xfId="1708"/>
    <cellStyle name="Обычный 7 2 4 5 2 10" xfId="1709"/>
    <cellStyle name="Обычный 7 2 4 5 2 2" xfId="1710"/>
    <cellStyle name="Обычный 7 2 4 5 2 2 2" xfId="1711"/>
    <cellStyle name="Обычный 7 2 4 5 2 2 3" xfId="1712"/>
    <cellStyle name="Обычный 7 2 4 5 2 2 4" xfId="1713"/>
    <cellStyle name="Обычный 7 2 4 5 2 2 5" xfId="1714"/>
    <cellStyle name="Обычный 7 2 4 5 2 2 6" xfId="1715"/>
    <cellStyle name="Обычный 7 2 4 5 2 2 7" xfId="1716"/>
    <cellStyle name="Обычный 7 2 4 5 2 2 8" xfId="1717"/>
    <cellStyle name="Обычный 7 2 4 5 2 2 9" xfId="1718"/>
    <cellStyle name="Обычный 7 2 4 5 2 3" xfId="1719"/>
    <cellStyle name="Обычный 7 2 4 5 2 4" xfId="1720"/>
    <cellStyle name="Обычный 7 2 4 5 2 5" xfId="1721"/>
    <cellStyle name="Обычный 7 2 4 5 2 6" xfId="1722"/>
    <cellStyle name="Обычный 7 2 4 5 2 7" xfId="1723"/>
    <cellStyle name="Обычный 7 2 4 5 2 8" xfId="1724"/>
    <cellStyle name="Обычный 7 2 4 5 2 9" xfId="1725"/>
    <cellStyle name="Обычный 7 2 4 5 3" xfId="1726"/>
    <cellStyle name="Обычный 7 2 4 5 3 10" xfId="1727"/>
    <cellStyle name="Обычный 7 2 4 5 3 11" xfId="1728"/>
    <cellStyle name="Обычный 7 2 4 5 3 2" xfId="1729"/>
    <cellStyle name="Обычный 7 2 4 5 3 2 10" xfId="1730"/>
    <cellStyle name="Обычный 7 2 4 5 3 2 11" xfId="1731"/>
    <cellStyle name="Обычный 7 2 4 5 3 2 12" xfId="1732"/>
    <cellStyle name="Обычный 7 2 4 5 3 2 2" xfId="1733"/>
    <cellStyle name="Обычный 7 2 4 5 3 2 2 10" xfId="1734"/>
    <cellStyle name="Обычный 7 2 4 5 3 2 2 2" xfId="1735"/>
    <cellStyle name="Обычный 7 2 4 5 3 2 2 2 2" xfId="1736"/>
    <cellStyle name="Обычный 7 2 4 5 3 2 2 2 3" xfId="1737"/>
    <cellStyle name="Обычный 7 2 4 5 3 2 2 2 4" xfId="1738"/>
    <cellStyle name="Обычный 7 2 4 5 3 2 2 2 5" xfId="1739"/>
    <cellStyle name="Обычный 7 2 4 5 3 2 2 2 6" xfId="1740"/>
    <cellStyle name="Обычный 7 2 4 5 3 2 2 2 7" xfId="1741"/>
    <cellStyle name="Обычный 7 2 4 5 3 2 2 2 8" xfId="1742"/>
    <cellStyle name="Обычный 7 2 4 5 3 2 2 2 9" xfId="1743"/>
    <cellStyle name="Обычный 7 2 4 5 3 2 2 3" xfId="1744"/>
    <cellStyle name="Обычный 7 2 4 5 3 2 2 4" xfId="1745"/>
    <cellStyle name="Обычный 7 2 4 5 3 2 2 5" xfId="1746"/>
    <cellStyle name="Обычный 7 2 4 5 3 2 2 6" xfId="1747"/>
    <cellStyle name="Обычный 7 2 4 5 3 2 2 7" xfId="1748"/>
    <cellStyle name="Обычный 7 2 4 5 3 2 2 8" xfId="1749"/>
    <cellStyle name="Обычный 7 2 4 5 3 2 2 9" xfId="1750"/>
    <cellStyle name="Обычный 7 2 4 5 3 2 3" xfId="1751"/>
    <cellStyle name="Обычный 7 2 4 5 3 2 3 10" xfId="1752"/>
    <cellStyle name="Обычный 7 2 4 5 3 2 3 11" xfId="1753"/>
    <cellStyle name="Обычный 7 2 4 5 3 2 3 12" xfId="1754"/>
    <cellStyle name="Обычный 7 2 4 5 3 2 3 13" xfId="1755"/>
    <cellStyle name="Обычный 7 2 4 5 3 2 3 2" xfId="1756"/>
    <cellStyle name="Обычный 7 2 4 5 3 2 3 2 10" xfId="1757"/>
    <cellStyle name="Обычный 7 2 4 5 3 2 3 2 2" xfId="1758"/>
    <cellStyle name="Обычный 7 2 4 5 3 2 3 2 2 2" xfId="1759"/>
    <cellStyle name="Обычный 7 2 4 5 3 2 3 2 2 3" xfId="1760"/>
    <cellStyle name="Обычный 7 2 4 5 3 2 3 2 2 4" xfId="1761"/>
    <cellStyle name="Обычный 7 2 4 5 3 2 3 2 2 5" xfId="1762"/>
    <cellStyle name="Обычный 7 2 4 5 3 2 3 2 2 6" xfId="1763"/>
    <cellStyle name="Обычный 7 2 4 5 3 2 3 2 2 7" xfId="1764"/>
    <cellStyle name="Обычный 7 2 4 5 3 2 3 2 2 8" xfId="1765"/>
    <cellStyle name="Обычный 7 2 4 5 3 2 3 2 2 9" xfId="1766"/>
    <cellStyle name="Обычный 7 2 4 5 3 2 3 2 3" xfId="1767"/>
    <cellStyle name="Обычный 7 2 4 5 3 2 3 2 4" xfId="1768"/>
    <cellStyle name="Обычный 7 2 4 5 3 2 3 2 5" xfId="1769"/>
    <cellStyle name="Обычный 7 2 4 5 3 2 3 2 6" xfId="1770"/>
    <cellStyle name="Обычный 7 2 4 5 3 2 3 2 7" xfId="1771"/>
    <cellStyle name="Обычный 7 2 4 5 3 2 3 2 8" xfId="1772"/>
    <cellStyle name="Обычный 7 2 4 5 3 2 3 2 9" xfId="1773"/>
    <cellStyle name="Обычный 7 2 4 5 3 2 3 3" xfId="1774"/>
    <cellStyle name="Обычный 7 2 4 5 3 2 3 3 10" xfId="1775"/>
    <cellStyle name="Обычный 7 2 4 5 3 2 3 3 2" xfId="1776"/>
    <cellStyle name="Обычный 7 2 4 5 3 2 3 3 2 2" xfId="1777"/>
    <cellStyle name="Обычный 7 2 4 5 3 2 3 3 2 3" xfId="1778"/>
    <cellStyle name="Обычный 7 2 4 5 3 2 3 3 2 4" xfId="1779"/>
    <cellStyle name="Обычный 7 2 4 5 3 2 3 3 2 5" xfId="1780"/>
    <cellStyle name="Обычный 7 2 4 5 3 2 3 3 2 6" xfId="1781"/>
    <cellStyle name="Обычный 7 2 4 5 3 2 3 3 2 7" xfId="1782"/>
    <cellStyle name="Обычный 7 2 4 5 3 2 3 3 2 8" xfId="1783"/>
    <cellStyle name="Обычный 7 2 4 5 3 2 3 3 2 9" xfId="1784"/>
    <cellStyle name="Обычный 7 2 4 5 3 2 3 3 3" xfId="1785"/>
    <cellStyle name="Обычный 7 2 4 5 3 2 3 3 4" xfId="1786"/>
    <cellStyle name="Обычный 7 2 4 5 3 2 3 3 5" xfId="1787"/>
    <cellStyle name="Обычный 7 2 4 5 3 2 3 3 6" xfId="1788"/>
    <cellStyle name="Обычный 7 2 4 5 3 2 3 3 7" xfId="1789"/>
    <cellStyle name="Обычный 7 2 4 5 3 2 3 3 8" xfId="1790"/>
    <cellStyle name="Обычный 7 2 4 5 3 2 3 3 9" xfId="1791"/>
    <cellStyle name="Обычный 7 2 4 5 3 2 3 4" xfId="1792"/>
    <cellStyle name="Обычный 7 2 4 5 3 2 3 4 10" xfId="1793"/>
    <cellStyle name="Обычный 7 2 4 5 3 2 3 4 11" xfId="1794"/>
    <cellStyle name="Обычный 7 2 4 5 3 2 3 4 2" xfId="1795"/>
    <cellStyle name="Обычный 7 2 4 5 3 2 3 4 2 10" xfId="1796"/>
    <cellStyle name="Обычный 7 2 4 5 3 2 3 4 2 2" xfId="1797"/>
    <cellStyle name="Обычный 7 2 4 5 3 2 3 4 2 2 2" xfId="1798"/>
    <cellStyle name="Обычный 7 2 4 5 3 2 3 4 2 2 3" xfId="1799"/>
    <cellStyle name="Обычный 7 2 4 5 3 2 3 4 2 2 4" xfId="1800"/>
    <cellStyle name="Обычный 7 2 4 5 3 2 3 4 2 2 5" xfId="1801"/>
    <cellStyle name="Обычный 7 2 4 5 3 2 3 4 2 2 6" xfId="1802"/>
    <cellStyle name="Обычный 7 2 4 5 3 2 3 4 2 2 7" xfId="1803"/>
    <cellStyle name="Обычный 7 2 4 5 3 2 3 4 2 2 8" xfId="1804"/>
    <cellStyle name="Обычный 7 2 4 5 3 2 3 4 2 2 9" xfId="1805"/>
    <cellStyle name="Обычный 7 2 4 5 3 2 3 4 2 3" xfId="1806"/>
    <cellStyle name="Обычный 7 2 4 5 3 2 3 4 2 4" xfId="1807"/>
    <cellStyle name="Обычный 7 2 4 5 3 2 3 4 2 5" xfId="1808"/>
    <cellStyle name="Обычный 7 2 4 5 3 2 3 4 2 6" xfId="1809"/>
    <cellStyle name="Обычный 7 2 4 5 3 2 3 4 2 7" xfId="1810"/>
    <cellStyle name="Обычный 7 2 4 5 3 2 3 4 2 8" xfId="1811"/>
    <cellStyle name="Обычный 7 2 4 5 3 2 3 4 2 9" xfId="1812"/>
    <cellStyle name="Обычный 7 2 4 5 3 2 3 4 3" xfId="1813"/>
    <cellStyle name="Обычный 7 2 4 5 3 2 3 4 3 2" xfId="1814"/>
    <cellStyle name="Обычный 7 2 4 5 3 2 3 4 3 3" xfId="1815"/>
    <cellStyle name="Обычный 7 2 4 5 3 2 3 4 3 4" xfId="1816"/>
    <cellStyle name="Обычный 7 2 4 5 3 2 3 4 3 5" xfId="1817"/>
    <cellStyle name="Обычный 7 2 4 5 3 2 3 4 3 6" xfId="1818"/>
    <cellStyle name="Обычный 7 2 4 5 3 2 3 4 3 7" xfId="1819"/>
    <cellStyle name="Обычный 7 2 4 5 3 2 3 4 3 8" xfId="1820"/>
    <cellStyle name="Обычный 7 2 4 5 3 2 3 4 3 9" xfId="1821"/>
    <cellStyle name="Обычный 7 2 4 5 3 2 3 4 4" xfId="1822"/>
    <cellStyle name="Обычный 7 2 4 5 3 2 3 4 5" xfId="1823"/>
    <cellStyle name="Обычный 7 2 4 5 3 2 3 4 6" xfId="1824"/>
    <cellStyle name="Обычный 7 2 4 5 3 2 3 4 7" xfId="1825"/>
    <cellStyle name="Обычный 7 2 4 5 3 2 3 4 8" xfId="1826"/>
    <cellStyle name="Обычный 7 2 4 5 3 2 3 4 9" xfId="1827"/>
    <cellStyle name="Обычный 7 2 4 5 3 2 3 5" xfId="1828"/>
    <cellStyle name="Обычный 7 2 4 5 3 2 3 5 2" xfId="1829"/>
    <cellStyle name="Обычный 7 2 4 5 3 2 3 5 3" xfId="1830"/>
    <cellStyle name="Обычный 7 2 4 5 3 2 3 5 4" xfId="1831"/>
    <cellStyle name="Обычный 7 2 4 5 3 2 3 5 5" xfId="1832"/>
    <cellStyle name="Обычный 7 2 4 5 3 2 3 5 6" xfId="1833"/>
    <cellStyle name="Обычный 7 2 4 5 3 2 3 5 7" xfId="1834"/>
    <cellStyle name="Обычный 7 2 4 5 3 2 3 5 8" xfId="1835"/>
    <cellStyle name="Обычный 7 2 4 5 3 2 3 5 9" xfId="1836"/>
    <cellStyle name="Обычный 7 2 4 5 3 2 3 6" xfId="1837"/>
    <cellStyle name="Обычный 7 2 4 5 3 2 3 7" xfId="1838"/>
    <cellStyle name="Обычный 7 2 4 5 3 2 3 8" xfId="1839"/>
    <cellStyle name="Обычный 7 2 4 5 3 2 3 9" xfId="1840"/>
    <cellStyle name="Обычный 7 2 4 5 3 2 4" xfId="1841"/>
    <cellStyle name="Обычный 7 2 4 5 3 2 4 2" xfId="1842"/>
    <cellStyle name="Обычный 7 2 4 5 3 2 4 3" xfId="1843"/>
    <cellStyle name="Обычный 7 2 4 5 3 2 4 4" xfId="1844"/>
    <cellStyle name="Обычный 7 2 4 5 3 2 4 5" xfId="1845"/>
    <cellStyle name="Обычный 7 2 4 5 3 2 4 6" xfId="1846"/>
    <cellStyle name="Обычный 7 2 4 5 3 2 4 7" xfId="1847"/>
    <cellStyle name="Обычный 7 2 4 5 3 2 4 8" xfId="1848"/>
    <cellStyle name="Обычный 7 2 4 5 3 2 4 9" xfId="1849"/>
    <cellStyle name="Обычный 7 2 4 5 3 2 5" xfId="1850"/>
    <cellStyle name="Обычный 7 2 4 5 3 2 6" xfId="1851"/>
    <cellStyle name="Обычный 7 2 4 5 3 2 7" xfId="1852"/>
    <cellStyle name="Обычный 7 2 4 5 3 2 8" xfId="1853"/>
    <cellStyle name="Обычный 7 2 4 5 3 2 9" xfId="1854"/>
    <cellStyle name="Обычный 7 2 4 5 3 3" xfId="1855"/>
    <cellStyle name="Обычный 7 2 4 5 3 3 2" xfId="1856"/>
    <cellStyle name="Обычный 7 2 4 5 3 3 3" xfId="1857"/>
    <cellStyle name="Обычный 7 2 4 5 3 3 4" xfId="1858"/>
    <cellStyle name="Обычный 7 2 4 5 3 3 5" xfId="1859"/>
    <cellStyle name="Обычный 7 2 4 5 3 3 6" xfId="1860"/>
    <cellStyle name="Обычный 7 2 4 5 3 3 7" xfId="1861"/>
    <cellStyle name="Обычный 7 2 4 5 3 3 8" xfId="1862"/>
    <cellStyle name="Обычный 7 2 4 5 3 3 9" xfId="1863"/>
    <cellStyle name="Обычный 7 2 4 5 3 4" xfId="1864"/>
    <cellStyle name="Обычный 7 2 4 5 3 5" xfId="1865"/>
    <cellStyle name="Обычный 7 2 4 5 3 6" xfId="1866"/>
    <cellStyle name="Обычный 7 2 4 5 3 7" xfId="1867"/>
    <cellStyle name="Обычный 7 2 4 5 3 8" xfId="1868"/>
    <cellStyle name="Обычный 7 2 4 5 3 9" xfId="1869"/>
    <cellStyle name="Обычный 7 2 4 5 4" xfId="1870"/>
    <cellStyle name="Обычный 7 2 4 5 4 2" xfId="1871"/>
    <cellStyle name="Обычный 7 2 4 5 4 3" xfId="1872"/>
    <cellStyle name="Обычный 7 2 4 5 4 4" xfId="1873"/>
    <cellStyle name="Обычный 7 2 4 5 4 5" xfId="1874"/>
    <cellStyle name="Обычный 7 2 4 5 4 6" xfId="1875"/>
    <cellStyle name="Обычный 7 2 4 5 4 7" xfId="1876"/>
    <cellStyle name="Обычный 7 2 4 5 4 8" xfId="1877"/>
    <cellStyle name="Обычный 7 2 4 5 4 9" xfId="1878"/>
    <cellStyle name="Обычный 7 2 4 5 5" xfId="1879"/>
    <cellStyle name="Обычный 7 2 4 5 6" xfId="1880"/>
    <cellStyle name="Обычный 7 2 4 5 7" xfId="1881"/>
    <cellStyle name="Обычный 7 2 4 5 8" xfId="1882"/>
    <cellStyle name="Обычный 7 2 4 5 9" xfId="1883"/>
    <cellStyle name="Обычный 7 2 4 6" xfId="1884"/>
    <cellStyle name="Обычный 7 2 4 6 2" xfId="1885"/>
    <cellStyle name="Обычный 7 2 4 6 3" xfId="1886"/>
    <cellStyle name="Обычный 7 2 4 6 4" xfId="1887"/>
    <cellStyle name="Обычный 7 2 4 6 5" xfId="1888"/>
    <cellStyle name="Обычный 7 2 4 6 6" xfId="1889"/>
    <cellStyle name="Обычный 7 2 4 6 7" xfId="1890"/>
    <cellStyle name="Обычный 7 2 4 6 8" xfId="1891"/>
    <cellStyle name="Обычный 7 2 4 6 9" xfId="1892"/>
    <cellStyle name="Обычный 7 2 4 7" xfId="1893"/>
    <cellStyle name="Обычный 7 2 4 8" xfId="1894"/>
    <cellStyle name="Обычный 7 2 4 9" xfId="1895"/>
    <cellStyle name="Обычный 7 2 5" xfId="1896"/>
    <cellStyle name="Обычный 7 2 5 10" xfId="1897"/>
    <cellStyle name="Обычный 7 2 5 2" xfId="1898"/>
    <cellStyle name="Обычный 7 2 5 2 2" xfId="1899"/>
    <cellStyle name="Обычный 7 2 5 2 3" xfId="1900"/>
    <cellStyle name="Обычный 7 2 5 2 4" xfId="1901"/>
    <cellStyle name="Обычный 7 2 5 2 5" xfId="1902"/>
    <cellStyle name="Обычный 7 2 5 2 6" xfId="1903"/>
    <cellStyle name="Обычный 7 2 5 2 7" xfId="1904"/>
    <cellStyle name="Обычный 7 2 5 2 8" xfId="1905"/>
    <cellStyle name="Обычный 7 2 5 2 9" xfId="1906"/>
    <cellStyle name="Обычный 7 2 5 3" xfId="1907"/>
    <cellStyle name="Обычный 7 2 5 4" xfId="1908"/>
    <cellStyle name="Обычный 7 2 5 5" xfId="1909"/>
    <cellStyle name="Обычный 7 2 5 6" xfId="1910"/>
    <cellStyle name="Обычный 7 2 5 7" xfId="1911"/>
    <cellStyle name="Обычный 7 2 5 8" xfId="1912"/>
    <cellStyle name="Обычный 7 2 5 9" xfId="1913"/>
    <cellStyle name="Обычный 7 2 6" xfId="1914"/>
    <cellStyle name="Обычный 7 2 6 10" xfId="1915"/>
    <cellStyle name="Обычный 7 2 6 2" xfId="1916"/>
    <cellStyle name="Обычный 7 2 6 2 2" xfId="1917"/>
    <cellStyle name="Обычный 7 2 6 2 3" xfId="1918"/>
    <cellStyle name="Обычный 7 2 6 2 4" xfId="1919"/>
    <cellStyle name="Обычный 7 2 6 2 5" xfId="1920"/>
    <cellStyle name="Обычный 7 2 6 2 6" xfId="1921"/>
    <cellStyle name="Обычный 7 2 6 2 7" xfId="1922"/>
    <cellStyle name="Обычный 7 2 6 2 8" xfId="1923"/>
    <cellStyle name="Обычный 7 2 6 2 9" xfId="1924"/>
    <cellStyle name="Обычный 7 2 6 3" xfId="1925"/>
    <cellStyle name="Обычный 7 2 6 4" xfId="1926"/>
    <cellStyle name="Обычный 7 2 6 5" xfId="1927"/>
    <cellStyle name="Обычный 7 2 6 6" xfId="1928"/>
    <cellStyle name="Обычный 7 2 6 7" xfId="1929"/>
    <cellStyle name="Обычный 7 2 6 8" xfId="1930"/>
    <cellStyle name="Обычный 7 2 6 9" xfId="1931"/>
    <cellStyle name="Обычный 7 2 7" xfId="1932"/>
    <cellStyle name="Обычный 7 2 7 10" xfId="1933"/>
    <cellStyle name="Обычный 7 2 7 2" xfId="1934"/>
    <cellStyle name="Обычный 7 2 7 2 2" xfId="1935"/>
    <cellStyle name="Обычный 7 2 7 2 3" xfId="1936"/>
    <cellStyle name="Обычный 7 2 7 2 4" xfId="1937"/>
    <cellStyle name="Обычный 7 2 7 2 5" xfId="1938"/>
    <cellStyle name="Обычный 7 2 7 2 6" xfId="1939"/>
    <cellStyle name="Обычный 7 2 7 2 7" xfId="1940"/>
    <cellStyle name="Обычный 7 2 7 2 8" xfId="1941"/>
    <cellStyle name="Обычный 7 2 7 2 9" xfId="1942"/>
    <cellStyle name="Обычный 7 2 7 3" xfId="1943"/>
    <cellStyle name="Обычный 7 2 7 4" xfId="1944"/>
    <cellStyle name="Обычный 7 2 7 5" xfId="1945"/>
    <cellStyle name="Обычный 7 2 7 6" xfId="1946"/>
    <cellStyle name="Обычный 7 2 7 7" xfId="1947"/>
    <cellStyle name="Обычный 7 2 7 8" xfId="1948"/>
    <cellStyle name="Обычный 7 2 7 9" xfId="1949"/>
    <cellStyle name="Обычный 7 2 8" xfId="1950"/>
    <cellStyle name="Обычный 7 2 8 10" xfId="1951"/>
    <cellStyle name="Обычный 7 2 8 11" xfId="1952"/>
    <cellStyle name="Обычный 7 2 8 12" xfId="1953"/>
    <cellStyle name="Обычный 7 2 8 2" xfId="1954"/>
    <cellStyle name="Обычный 7 2 8 2 10" xfId="1955"/>
    <cellStyle name="Обычный 7 2 8 2 2" xfId="1956"/>
    <cellStyle name="Обычный 7 2 8 2 2 2" xfId="1957"/>
    <cellStyle name="Обычный 7 2 8 2 2 3" xfId="1958"/>
    <cellStyle name="Обычный 7 2 8 2 2 4" xfId="1959"/>
    <cellStyle name="Обычный 7 2 8 2 2 5" xfId="1960"/>
    <cellStyle name="Обычный 7 2 8 2 2 6" xfId="1961"/>
    <cellStyle name="Обычный 7 2 8 2 2 7" xfId="1962"/>
    <cellStyle name="Обычный 7 2 8 2 2 8" xfId="1963"/>
    <cellStyle name="Обычный 7 2 8 2 2 9" xfId="1964"/>
    <cellStyle name="Обычный 7 2 8 2 3" xfId="1965"/>
    <cellStyle name="Обычный 7 2 8 2 4" xfId="1966"/>
    <cellStyle name="Обычный 7 2 8 2 5" xfId="1967"/>
    <cellStyle name="Обычный 7 2 8 2 6" xfId="1968"/>
    <cellStyle name="Обычный 7 2 8 2 7" xfId="1969"/>
    <cellStyle name="Обычный 7 2 8 2 8" xfId="1970"/>
    <cellStyle name="Обычный 7 2 8 2 9" xfId="1971"/>
    <cellStyle name="Обычный 7 2 8 3" xfId="1972"/>
    <cellStyle name="Обычный 7 2 8 3 10" xfId="1973"/>
    <cellStyle name="Обычный 7 2 8 3 11" xfId="1974"/>
    <cellStyle name="Обычный 7 2 8 3 2" xfId="1975"/>
    <cellStyle name="Обычный 7 2 8 3 2 10" xfId="1976"/>
    <cellStyle name="Обычный 7 2 8 3 2 11" xfId="1977"/>
    <cellStyle name="Обычный 7 2 8 3 2 12" xfId="1978"/>
    <cellStyle name="Обычный 7 2 8 3 2 2" xfId="1979"/>
    <cellStyle name="Обычный 7 2 8 3 2 2 10" xfId="1980"/>
    <cellStyle name="Обычный 7 2 8 3 2 2 2" xfId="1981"/>
    <cellStyle name="Обычный 7 2 8 3 2 2 2 2" xfId="1982"/>
    <cellStyle name="Обычный 7 2 8 3 2 2 2 3" xfId="1983"/>
    <cellStyle name="Обычный 7 2 8 3 2 2 2 4" xfId="1984"/>
    <cellStyle name="Обычный 7 2 8 3 2 2 2 5" xfId="1985"/>
    <cellStyle name="Обычный 7 2 8 3 2 2 2 6" xfId="1986"/>
    <cellStyle name="Обычный 7 2 8 3 2 2 2 7" xfId="1987"/>
    <cellStyle name="Обычный 7 2 8 3 2 2 2 8" xfId="1988"/>
    <cellStyle name="Обычный 7 2 8 3 2 2 2 9" xfId="1989"/>
    <cellStyle name="Обычный 7 2 8 3 2 2 3" xfId="1990"/>
    <cellStyle name="Обычный 7 2 8 3 2 2 4" xfId="1991"/>
    <cellStyle name="Обычный 7 2 8 3 2 2 5" xfId="1992"/>
    <cellStyle name="Обычный 7 2 8 3 2 2 6" xfId="1993"/>
    <cellStyle name="Обычный 7 2 8 3 2 2 7" xfId="1994"/>
    <cellStyle name="Обычный 7 2 8 3 2 2 8" xfId="1995"/>
    <cellStyle name="Обычный 7 2 8 3 2 2 9" xfId="1996"/>
    <cellStyle name="Обычный 7 2 8 3 2 3" xfId="1997"/>
    <cellStyle name="Обычный 7 2 8 3 2 3 10" xfId="1998"/>
    <cellStyle name="Обычный 7 2 8 3 2 3 11" xfId="1999"/>
    <cellStyle name="Обычный 7 2 8 3 2 3 12" xfId="2000"/>
    <cellStyle name="Обычный 7 2 8 3 2 3 13" xfId="2001"/>
    <cellStyle name="Обычный 7 2 8 3 2 3 2" xfId="2002"/>
    <cellStyle name="Обычный 7 2 8 3 2 3 2 10" xfId="2003"/>
    <cellStyle name="Обычный 7 2 8 3 2 3 2 2" xfId="2004"/>
    <cellStyle name="Обычный 7 2 8 3 2 3 2 2 2" xfId="2005"/>
    <cellStyle name="Обычный 7 2 8 3 2 3 2 2 3" xfId="2006"/>
    <cellStyle name="Обычный 7 2 8 3 2 3 2 2 4" xfId="2007"/>
    <cellStyle name="Обычный 7 2 8 3 2 3 2 2 5" xfId="2008"/>
    <cellStyle name="Обычный 7 2 8 3 2 3 2 2 6" xfId="2009"/>
    <cellStyle name="Обычный 7 2 8 3 2 3 2 2 7" xfId="2010"/>
    <cellStyle name="Обычный 7 2 8 3 2 3 2 2 8" xfId="2011"/>
    <cellStyle name="Обычный 7 2 8 3 2 3 2 2 9" xfId="2012"/>
    <cellStyle name="Обычный 7 2 8 3 2 3 2 3" xfId="2013"/>
    <cellStyle name="Обычный 7 2 8 3 2 3 2 4" xfId="2014"/>
    <cellStyle name="Обычный 7 2 8 3 2 3 2 5" xfId="2015"/>
    <cellStyle name="Обычный 7 2 8 3 2 3 2 6" xfId="2016"/>
    <cellStyle name="Обычный 7 2 8 3 2 3 2 7" xfId="2017"/>
    <cellStyle name="Обычный 7 2 8 3 2 3 2 8" xfId="2018"/>
    <cellStyle name="Обычный 7 2 8 3 2 3 2 9" xfId="2019"/>
    <cellStyle name="Обычный 7 2 8 3 2 3 3" xfId="2020"/>
    <cellStyle name="Обычный 7 2 8 3 2 3 3 10" xfId="2021"/>
    <cellStyle name="Обычный 7 2 8 3 2 3 3 2" xfId="2022"/>
    <cellStyle name="Обычный 7 2 8 3 2 3 3 2 2" xfId="2023"/>
    <cellStyle name="Обычный 7 2 8 3 2 3 3 2 3" xfId="2024"/>
    <cellStyle name="Обычный 7 2 8 3 2 3 3 2 4" xfId="2025"/>
    <cellStyle name="Обычный 7 2 8 3 2 3 3 2 5" xfId="2026"/>
    <cellStyle name="Обычный 7 2 8 3 2 3 3 2 6" xfId="2027"/>
    <cellStyle name="Обычный 7 2 8 3 2 3 3 2 7" xfId="2028"/>
    <cellStyle name="Обычный 7 2 8 3 2 3 3 2 8" xfId="2029"/>
    <cellStyle name="Обычный 7 2 8 3 2 3 3 2 9" xfId="2030"/>
    <cellStyle name="Обычный 7 2 8 3 2 3 3 3" xfId="2031"/>
    <cellStyle name="Обычный 7 2 8 3 2 3 3 4" xfId="2032"/>
    <cellStyle name="Обычный 7 2 8 3 2 3 3 5" xfId="2033"/>
    <cellStyle name="Обычный 7 2 8 3 2 3 3 6" xfId="2034"/>
    <cellStyle name="Обычный 7 2 8 3 2 3 3 7" xfId="2035"/>
    <cellStyle name="Обычный 7 2 8 3 2 3 3 8" xfId="2036"/>
    <cellStyle name="Обычный 7 2 8 3 2 3 3 9" xfId="2037"/>
    <cellStyle name="Обычный 7 2 8 3 2 3 4" xfId="2038"/>
    <cellStyle name="Обычный 7 2 8 3 2 3 4 10" xfId="2039"/>
    <cellStyle name="Обычный 7 2 8 3 2 3 4 11" xfId="2040"/>
    <cellStyle name="Обычный 7 2 8 3 2 3 4 2" xfId="2041"/>
    <cellStyle name="Обычный 7 2 8 3 2 3 4 2 10" xfId="2042"/>
    <cellStyle name="Обычный 7 2 8 3 2 3 4 2 2" xfId="2043"/>
    <cellStyle name="Обычный 7 2 8 3 2 3 4 2 2 2" xfId="2044"/>
    <cellStyle name="Обычный 7 2 8 3 2 3 4 2 2 3" xfId="2045"/>
    <cellStyle name="Обычный 7 2 8 3 2 3 4 2 2 4" xfId="2046"/>
    <cellStyle name="Обычный 7 2 8 3 2 3 4 2 2 5" xfId="2047"/>
    <cellStyle name="Обычный 7 2 8 3 2 3 4 2 2 6" xfId="2048"/>
    <cellStyle name="Обычный 7 2 8 3 2 3 4 2 2 7" xfId="2049"/>
    <cellStyle name="Обычный 7 2 8 3 2 3 4 2 2 8" xfId="2050"/>
    <cellStyle name="Обычный 7 2 8 3 2 3 4 2 2 9" xfId="2051"/>
    <cellStyle name="Обычный 7 2 8 3 2 3 4 2 3" xfId="2052"/>
    <cellStyle name="Обычный 7 2 8 3 2 3 4 2 4" xfId="2053"/>
    <cellStyle name="Обычный 7 2 8 3 2 3 4 2 5" xfId="2054"/>
    <cellStyle name="Обычный 7 2 8 3 2 3 4 2 6" xfId="2055"/>
    <cellStyle name="Обычный 7 2 8 3 2 3 4 2 7" xfId="2056"/>
    <cellStyle name="Обычный 7 2 8 3 2 3 4 2 8" xfId="2057"/>
    <cellStyle name="Обычный 7 2 8 3 2 3 4 2 9" xfId="2058"/>
    <cellStyle name="Обычный 7 2 8 3 2 3 4 3" xfId="2059"/>
    <cellStyle name="Обычный 7 2 8 3 2 3 4 3 2" xfId="2060"/>
    <cellStyle name="Обычный 7 2 8 3 2 3 4 3 3" xfId="2061"/>
    <cellStyle name="Обычный 7 2 8 3 2 3 4 3 4" xfId="2062"/>
    <cellStyle name="Обычный 7 2 8 3 2 3 4 3 5" xfId="2063"/>
    <cellStyle name="Обычный 7 2 8 3 2 3 4 3 6" xfId="2064"/>
    <cellStyle name="Обычный 7 2 8 3 2 3 4 3 7" xfId="2065"/>
    <cellStyle name="Обычный 7 2 8 3 2 3 4 3 8" xfId="2066"/>
    <cellStyle name="Обычный 7 2 8 3 2 3 4 3 9" xfId="2067"/>
    <cellStyle name="Обычный 7 2 8 3 2 3 4 4" xfId="2068"/>
    <cellStyle name="Обычный 7 2 8 3 2 3 4 5" xfId="2069"/>
    <cellStyle name="Обычный 7 2 8 3 2 3 4 6" xfId="2070"/>
    <cellStyle name="Обычный 7 2 8 3 2 3 4 7" xfId="2071"/>
    <cellStyle name="Обычный 7 2 8 3 2 3 4 8" xfId="2072"/>
    <cellStyle name="Обычный 7 2 8 3 2 3 4 9" xfId="2073"/>
    <cellStyle name="Обычный 7 2 8 3 2 3 5" xfId="2074"/>
    <cellStyle name="Обычный 7 2 8 3 2 3 5 2" xfId="2075"/>
    <cellStyle name="Обычный 7 2 8 3 2 3 5 3" xfId="2076"/>
    <cellStyle name="Обычный 7 2 8 3 2 3 5 4" xfId="2077"/>
    <cellStyle name="Обычный 7 2 8 3 2 3 5 5" xfId="2078"/>
    <cellStyle name="Обычный 7 2 8 3 2 3 5 6" xfId="2079"/>
    <cellStyle name="Обычный 7 2 8 3 2 3 5 7" xfId="2080"/>
    <cellStyle name="Обычный 7 2 8 3 2 3 5 8" xfId="2081"/>
    <cellStyle name="Обычный 7 2 8 3 2 3 5 9" xfId="2082"/>
    <cellStyle name="Обычный 7 2 8 3 2 3 6" xfId="2083"/>
    <cellStyle name="Обычный 7 2 8 3 2 3 7" xfId="2084"/>
    <cellStyle name="Обычный 7 2 8 3 2 3 8" xfId="2085"/>
    <cellStyle name="Обычный 7 2 8 3 2 3 9" xfId="2086"/>
    <cellStyle name="Обычный 7 2 8 3 2 4" xfId="2087"/>
    <cellStyle name="Обычный 7 2 8 3 2 4 2" xfId="2088"/>
    <cellStyle name="Обычный 7 2 8 3 2 4 3" xfId="2089"/>
    <cellStyle name="Обычный 7 2 8 3 2 4 4" xfId="2090"/>
    <cellStyle name="Обычный 7 2 8 3 2 4 5" xfId="2091"/>
    <cellStyle name="Обычный 7 2 8 3 2 4 6" xfId="2092"/>
    <cellStyle name="Обычный 7 2 8 3 2 4 7" xfId="2093"/>
    <cellStyle name="Обычный 7 2 8 3 2 4 8" xfId="2094"/>
    <cellStyle name="Обычный 7 2 8 3 2 4 9" xfId="2095"/>
    <cellStyle name="Обычный 7 2 8 3 2 5" xfId="2096"/>
    <cellStyle name="Обычный 7 2 8 3 2 6" xfId="2097"/>
    <cellStyle name="Обычный 7 2 8 3 2 7" xfId="2098"/>
    <cellStyle name="Обычный 7 2 8 3 2 8" xfId="2099"/>
    <cellStyle name="Обычный 7 2 8 3 2 9" xfId="2100"/>
    <cellStyle name="Обычный 7 2 8 3 3" xfId="2101"/>
    <cellStyle name="Обычный 7 2 8 3 3 2" xfId="2102"/>
    <cellStyle name="Обычный 7 2 8 3 3 3" xfId="2103"/>
    <cellStyle name="Обычный 7 2 8 3 3 4" xfId="2104"/>
    <cellStyle name="Обычный 7 2 8 3 3 5" xfId="2105"/>
    <cellStyle name="Обычный 7 2 8 3 3 6" xfId="2106"/>
    <cellStyle name="Обычный 7 2 8 3 3 7" xfId="2107"/>
    <cellStyle name="Обычный 7 2 8 3 3 8" xfId="2108"/>
    <cellStyle name="Обычный 7 2 8 3 3 9" xfId="2109"/>
    <cellStyle name="Обычный 7 2 8 3 4" xfId="2110"/>
    <cellStyle name="Обычный 7 2 8 3 5" xfId="2111"/>
    <cellStyle name="Обычный 7 2 8 3 6" xfId="2112"/>
    <cellStyle name="Обычный 7 2 8 3 7" xfId="2113"/>
    <cellStyle name="Обычный 7 2 8 3 8" xfId="2114"/>
    <cellStyle name="Обычный 7 2 8 3 9" xfId="2115"/>
    <cellStyle name="Обычный 7 2 8 4" xfId="2116"/>
    <cellStyle name="Обычный 7 2 8 4 2" xfId="2117"/>
    <cellStyle name="Обычный 7 2 8 4 3" xfId="2118"/>
    <cellStyle name="Обычный 7 2 8 4 4" xfId="2119"/>
    <cellStyle name="Обычный 7 2 8 4 5" xfId="2120"/>
    <cellStyle name="Обычный 7 2 8 4 6" xfId="2121"/>
    <cellStyle name="Обычный 7 2 8 4 7" xfId="2122"/>
    <cellStyle name="Обычный 7 2 8 4 8" xfId="2123"/>
    <cellStyle name="Обычный 7 2 8 4 9" xfId="2124"/>
    <cellStyle name="Обычный 7 2 8 5" xfId="2125"/>
    <cellStyle name="Обычный 7 2 8 6" xfId="2126"/>
    <cellStyle name="Обычный 7 2 8 7" xfId="2127"/>
    <cellStyle name="Обычный 7 2 8 8" xfId="2128"/>
    <cellStyle name="Обычный 7 2 8 9" xfId="2129"/>
    <cellStyle name="Обычный 7 2 9" xfId="2130"/>
    <cellStyle name="Обычный 7 2 9 2" xfId="2131"/>
    <cellStyle name="Обычный 7 2 9 3" xfId="2132"/>
    <cellStyle name="Обычный 7 2 9 4" xfId="2133"/>
    <cellStyle name="Обычный 7 2 9 5" xfId="2134"/>
    <cellStyle name="Обычный 7 2 9 6" xfId="2135"/>
    <cellStyle name="Обычный 7 2 9 7" xfId="2136"/>
    <cellStyle name="Обычный 7 2 9 8" xfId="2137"/>
    <cellStyle name="Обычный 7 2 9 9" xfId="2138"/>
    <cellStyle name="Обычный 7 20" xfId="2139"/>
    <cellStyle name="Обычный 7 20 2" xfId="2140"/>
    <cellStyle name="Обычный 7 200" xfId="2141"/>
    <cellStyle name="Обычный 7 201" xfId="2142"/>
    <cellStyle name="Обычный 7 202" xfId="2143"/>
    <cellStyle name="Обычный 7 203" xfId="2144"/>
    <cellStyle name="Обычный 7 204" xfId="2145"/>
    <cellStyle name="Обычный 7 21" xfId="2146"/>
    <cellStyle name="Обычный 7 22" xfId="2147"/>
    <cellStyle name="Обычный 7 23" xfId="2148"/>
    <cellStyle name="Обычный 7 24" xfId="2149"/>
    <cellStyle name="Обычный 7 25" xfId="2150"/>
    <cellStyle name="Обычный 7 26" xfId="2151"/>
    <cellStyle name="Обычный 7 27" xfId="2152"/>
    <cellStyle name="Обычный 7 28" xfId="2153"/>
    <cellStyle name="Обычный 7 29" xfId="2154"/>
    <cellStyle name="Обычный 7 3" xfId="2155"/>
    <cellStyle name="Обычный 7 3 2" xfId="2156"/>
    <cellStyle name="Обычный 7 30" xfId="2157"/>
    <cellStyle name="Обычный 7 31" xfId="2158"/>
    <cellStyle name="Обычный 7 32" xfId="2159"/>
    <cellStyle name="Обычный 7 33" xfId="2160"/>
    <cellStyle name="Обычный 7 34" xfId="2161"/>
    <cellStyle name="Обычный 7 35" xfId="2162"/>
    <cellStyle name="Обычный 7 36" xfId="2163"/>
    <cellStyle name="Обычный 7 37" xfId="2164"/>
    <cellStyle name="Обычный 7 38" xfId="2165"/>
    <cellStyle name="Обычный 7 39" xfId="2166"/>
    <cellStyle name="Обычный 7 4" xfId="2167"/>
    <cellStyle name="Обычный 7 4 10" xfId="2168"/>
    <cellStyle name="Обычный 7 4 11" xfId="2169"/>
    <cellStyle name="Обычный 7 4 12" xfId="2170"/>
    <cellStyle name="Обычный 7 4 13" xfId="2171"/>
    <cellStyle name="Обычный 7 4 14" xfId="2172"/>
    <cellStyle name="Обычный 7 4 15" xfId="2173"/>
    <cellStyle name="Обычный 7 4 2" xfId="2174"/>
    <cellStyle name="Обычный 7 4 2 10" xfId="2175"/>
    <cellStyle name="Обычный 7 4 2 2" xfId="2176"/>
    <cellStyle name="Обычный 7 4 2 2 2" xfId="2177"/>
    <cellStyle name="Обычный 7 4 2 2 3" xfId="2178"/>
    <cellStyle name="Обычный 7 4 2 2 4" xfId="2179"/>
    <cellStyle name="Обычный 7 4 2 2 5" xfId="2180"/>
    <cellStyle name="Обычный 7 4 2 2 6" xfId="2181"/>
    <cellStyle name="Обычный 7 4 2 2 7" xfId="2182"/>
    <cellStyle name="Обычный 7 4 2 2 8" xfId="2183"/>
    <cellStyle name="Обычный 7 4 2 2 9" xfId="2184"/>
    <cellStyle name="Обычный 7 4 2 3" xfId="2185"/>
    <cellStyle name="Обычный 7 4 2 4" xfId="2186"/>
    <cellStyle name="Обычный 7 4 2 5" xfId="2187"/>
    <cellStyle name="Обычный 7 4 2 6" xfId="2188"/>
    <cellStyle name="Обычный 7 4 2 7" xfId="2189"/>
    <cellStyle name="Обычный 7 4 2 8" xfId="2190"/>
    <cellStyle name="Обычный 7 4 2 9" xfId="2191"/>
    <cellStyle name="Обычный 7 4 3" xfId="2192"/>
    <cellStyle name="Обычный 7 4 3 10" xfId="2193"/>
    <cellStyle name="Обычный 7 4 3 2" xfId="2194"/>
    <cellStyle name="Обычный 7 4 3 2 2" xfId="2195"/>
    <cellStyle name="Обычный 7 4 3 2 3" xfId="2196"/>
    <cellStyle name="Обычный 7 4 3 2 4" xfId="2197"/>
    <cellStyle name="Обычный 7 4 3 2 5" xfId="2198"/>
    <cellStyle name="Обычный 7 4 3 2 6" xfId="2199"/>
    <cellStyle name="Обычный 7 4 3 2 7" xfId="2200"/>
    <cellStyle name="Обычный 7 4 3 2 8" xfId="2201"/>
    <cellStyle name="Обычный 7 4 3 2 9" xfId="2202"/>
    <cellStyle name="Обычный 7 4 3 3" xfId="2203"/>
    <cellStyle name="Обычный 7 4 3 4" xfId="2204"/>
    <cellStyle name="Обычный 7 4 3 5" xfId="2205"/>
    <cellStyle name="Обычный 7 4 3 6" xfId="2206"/>
    <cellStyle name="Обычный 7 4 3 7" xfId="2207"/>
    <cellStyle name="Обычный 7 4 3 8" xfId="2208"/>
    <cellStyle name="Обычный 7 4 3 9" xfId="2209"/>
    <cellStyle name="Обычный 7 4 4" xfId="2210"/>
    <cellStyle name="Обычный 7 4 4 10" xfId="2211"/>
    <cellStyle name="Обычный 7 4 4 2" xfId="2212"/>
    <cellStyle name="Обычный 7 4 4 2 2" xfId="2213"/>
    <cellStyle name="Обычный 7 4 4 2 3" xfId="2214"/>
    <cellStyle name="Обычный 7 4 4 2 4" xfId="2215"/>
    <cellStyle name="Обычный 7 4 4 2 5" xfId="2216"/>
    <cellStyle name="Обычный 7 4 4 2 6" xfId="2217"/>
    <cellStyle name="Обычный 7 4 4 2 7" xfId="2218"/>
    <cellStyle name="Обычный 7 4 4 2 8" xfId="2219"/>
    <cellStyle name="Обычный 7 4 4 2 9" xfId="2220"/>
    <cellStyle name="Обычный 7 4 4 3" xfId="2221"/>
    <cellStyle name="Обычный 7 4 4 4" xfId="2222"/>
    <cellStyle name="Обычный 7 4 4 5" xfId="2223"/>
    <cellStyle name="Обычный 7 4 4 6" xfId="2224"/>
    <cellStyle name="Обычный 7 4 4 7" xfId="2225"/>
    <cellStyle name="Обычный 7 4 4 8" xfId="2226"/>
    <cellStyle name="Обычный 7 4 4 9" xfId="2227"/>
    <cellStyle name="Обычный 7 4 5" xfId="2228"/>
    <cellStyle name="Обычный 7 4 5 10" xfId="2229"/>
    <cellStyle name="Обычный 7 4 5 11" xfId="2230"/>
    <cellStyle name="Обычный 7 4 5 12" xfId="2231"/>
    <cellStyle name="Обычный 7 4 5 2" xfId="2232"/>
    <cellStyle name="Обычный 7 4 5 2 10" xfId="2233"/>
    <cellStyle name="Обычный 7 4 5 2 2" xfId="2234"/>
    <cellStyle name="Обычный 7 4 5 2 2 2" xfId="2235"/>
    <cellStyle name="Обычный 7 4 5 2 2 3" xfId="2236"/>
    <cellStyle name="Обычный 7 4 5 2 2 4" xfId="2237"/>
    <cellStyle name="Обычный 7 4 5 2 2 5" xfId="2238"/>
    <cellStyle name="Обычный 7 4 5 2 2 6" xfId="2239"/>
    <cellStyle name="Обычный 7 4 5 2 2 7" xfId="2240"/>
    <cellStyle name="Обычный 7 4 5 2 2 8" xfId="2241"/>
    <cellStyle name="Обычный 7 4 5 2 2 9" xfId="2242"/>
    <cellStyle name="Обычный 7 4 5 2 3" xfId="2243"/>
    <cellStyle name="Обычный 7 4 5 2 4" xfId="2244"/>
    <cellStyle name="Обычный 7 4 5 2 5" xfId="2245"/>
    <cellStyle name="Обычный 7 4 5 2 6" xfId="2246"/>
    <cellStyle name="Обычный 7 4 5 2 7" xfId="2247"/>
    <cellStyle name="Обычный 7 4 5 2 8" xfId="2248"/>
    <cellStyle name="Обычный 7 4 5 2 9" xfId="2249"/>
    <cellStyle name="Обычный 7 4 5 3" xfId="2250"/>
    <cellStyle name="Обычный 7 4 5 3 10" xfId="2251"/>
    <cellStyle name="Обычный 7 4 5 3 11" xfId="2252"/>
    <cellStyle name="Обычный 7 4 5 3 2" xfId="2253"/>
    <cellStyle name="Обычный 7 4 5 3 2 10" xfId="2254"/>
    <cellStyle name="Обычный 7 4 5 3 2 11" xfId="2255"/>
    <cellStyle name="Обычный 7 4 5 3 2 12" xfId="2256"/>
    <cellStyle name="Обычный 7 4 5 3 2 2" xfId="2257"/>
    <cellStyle name="Обычный 7 4 5 3 2 2 10" xfId="2258"/>
    <cellStyle name="Обычный 7 4 5 3 2 2 2" xfId="2259"/>
    <cellStyle name="Обычный 7 4 5 3 2 2 2 2" xfId="2260"/>
    <cellStyle name="Обычный 7 4 5 3 2 2 2 3" xfId="2261"/>
    <cellStyle name="Обычный 7 4 5 3 2 2 2 4" xfId="2262"/>
    <cellStyle name="Обычный 7 4 5 3 2 2 2 5" xfId="2263"/>
    <cellStyle name="Обычный 7 4 5 3 2 2 2 6" xfId="2264"/>
    <cellStyle name="Обычный 7 4 5 3 2 2 2 7" xfId="2265"/>
    <cellStyle name="Обычный 7 4 5 3 2 2 2 8" xfId="2266"/>
    <cellStyle name="Обычный 7 4 5 3 2 2 2 9" xfId="2267"/>
    <cellStyle name="Обычный 7 4 5 3 2 2 3" xfId="2268"/>
    <cellStyle name="Обычный 7 4 5 3 2 2 4" xfId="2269"/>
    <cellStyle name="Обычный 7 4 5 3 2 2 5" xfId="2270"/>
    <cellStyle name="Обычный 7 4 5 3 2 2 6" xfId="2271"/>
    <cellStyle name="Обычный 7 4 5 3 2 2 7" xfId="2272"/>
    <cellStyle name="Обычный 7 4 5 3 2 2 8" xfId="2273"/>
    <cellStyle name="Обычный 7 4 5 3 2 2 9" xfId="2274"/>
    <cellStyle name="Обычный 7 4 5 3 2 3" xfId="2275"/>
    <cellStyle name="Обычный 7 4 5 3 2 3 10" xfId="2276"/>
    <cellStyle name="Обычный 7 4 5 3 2 3 11" xfId="2277"/>
    <cellStyle name="Обычный 7 4 5 3 2 3 12" xfId="2278"/>
    <cellStyle name="Обычный 7 4 5 3 2 3 13" xfId="2279"/>
    <cellStyle name="Обычный 7 4 5 3 2 3 2" xfId="2280"/>
    <cellStyle name="Обычный 7 4 5 3 2 3 2 10" xfId="2281"/>
    <cellStyle name="Обычный 7 4 5 3 2 3 2 2" xfId="2282"/>
    <cellStyle name="Обычный 7 4 5 3 2 3 2 2 2" xfId="2283"/>
    <cellStyle name="Обычный 7 4 5 3 2 3 2 2 3" xfId="2284"/>
    <cellStyle name="Обычный 7 4 5 3 2 3 2 2 4" xfId="2285"/>
    <cellStyle name="Обычный 7 4 5 3 2 3 2 2 5" xfId="2286"/>
    <cellStyle name="Обычный 7 4 5 3 2 3 2 2 6" xfId="2287"/>
    <cellStyle name="Обычный 7 4 5 3 2 3 2 2 7" xfId="2288"/>
    <cellStyle name="Обычный 7 4 5 3 2 3 2 2 8" xfId="2289"/>
    <cellStyle name="Обычный 7 4 5 3 2 3 2 2 9" xfId="2290"/>
    <cellStyle name="Обычный 7 4 5 3 2 3 2 3" xfId="2291"/>
    <cellStyle name="Обычный 7 4 5 3 2 3 2 4" xfId="2292"/>
    <cellStyle name="Обычный 7 4 5 3 2 3 2 5" xfId="2293"/>
    <cellStyle name="Обычный 7 4 5 3 2 3 2 6" xfId="2294"/>
    <cellStyle name="Обычный 7 4 5 3 2 3 2 7" xfId="2295"/>
    <cellStyle name="Обычный 7 4 5 3 2 3 2 8" xfId="2296"/>
    <cellStyle name="Обычный 7 4 5 3 2 3 2 9" xfId="2297"/>
    <cellStyle name="Обычный 7 4 5 3 2 3 3" xfId="2298"/>
    <cellStyle name="Обычный 7 4 5 3 2 3 3 10" xfId="2299"/>
    <cellStyle name="Обычный 7 4 5 3 2 3 3 2" xfId="2300"/>
    <cellStyle name="Обычный 7 4 5 3 2 3 3 2 2" xfId="2301"/>
    <cellStyle name="Обычный 7 4 5 3 2 3 3 2 3" xfId="2302"/>
    <cellStyle name="Обычный 7 4 5 3 2 3 3 2 4" xfId="2303"/>
    <cellStyle name="Обычный 7 4 5 3 2 3 3 2 5" xfId="2304"/>
    <cellStyle name="Обычный 7 4 5 3 2 3 3 2 6" xfId="2305"/>
    <cellStyle name="Обычный 7 4 5 3 2 3 3 2 7" xfId="2306"/>
    <cellStyle name="Обычный 7 4 5 3 2 3 3 2 8" xfId="2307"/>
    <cellStyle name="Обычный 7 4 5 3 2 3 3 2 9" xfId="2308"/>
    <cellStyle name="Обычный 7 4 5 3 2 3 3 3" xfId="2309"/>
    <cellStyle name="Обычный 7 4 5 3 2 3 3 4" xfId="2310"/>
    <cellStyle name="Обычный 7 4 5 3 2 3 3 5" xfId="2311"/>
    <cellStyle name="Обычный 7 4 5 3 2 3 3 6" xfId="2312"/>
    <cellStyle name="Обычный 7 4 5 3 2 3 3 7" xfId="2313"/>
    <cellStyle name="Обычный 7 4 5 3 2 3 3 8" xfId="2314"/>
    <cellStyle name="Обычный 7 4 5 3 2 3 3 9" xfId="2315"/>
    <cellStyle name="Обычный 7 4 5 3 2 3 4" xfId="2316"/>
    <cellStyle name="Обычный 7 4 5 3 2 3 4 10" xfId="2317"/>
    <cellStyle name="Обычный 7 4 5 3 2 3 4 11" xfId="2318"/>
    <cellStyle name="Обычный 7 4 5 3 2 3 4 2" xfId="2319"/>
    <cellStyle name="Обычный 7 4 5 3 2 3 4 2 10" xfId="2320"/>
    <cellStyle name="Обычный 7 4 5 3 2 3 4 2 2" xfId="2321"/>
    <cellStyle name="Обычный 7 4 5 3 2 3 4 2 2 2" xfId="2322"/>
    <cellStyle name="Обычный 7 4 5 3 2 3 4 2 2 3" xfId="2323"/>
    <cellStyle name="Обычный 7 4 5 3 2 3 4 2 2 4" xfId="2324"/>
    <cellStyle name="Обычный 7 4 5 3 2 3 4 2 2 5" xfId="2325"/>
    <cellStyle name="Обычный 7 4 5 3 2 3 4 2 2 6" xfId="2326"/>
    <cellStyle name="Обычный 7 4 5 3 2 3 4 2 2 7" xfId="2327"/>
    <cellStyle name="Обычный 7 4 5 3 2 3 4 2 2 8" xfId="2328"/>
    <cellStyle name="Обычный 7 4 5 3 2 3 4 2 2 9" xfId="2329"/>
    <cellStyle name="Обычный 7 4 5 3 2 3 4 2 3" xfId="2330"/>
    <cellStyle name="Обычный 7 4 5 3 2 3 4 2 4" xfId="2331"/>
    <cellStyle name="Обычный 7 4 5 3 2 3 4 2 5" xfId="2332"/>
    <cellStyle name="Обычный 7 4 5 3 2 3 4 2 6" xfId="2333"/>
    <cellStyle name="Обычный 7 4 5 3 2 3 4 2 7" xfId="2334"/>
    <cellStyle name="Обычный 7 4 5 3 2 3 4 2 8" xfId="2335"/>
    <cellStyle name="Обычный 7 4 5 3 2 3 4 2 9" xfId="2336"/>
    <cellStyle name="Обычный 7 4 5 3 2 3 4 3" xfId="2337"/>
    <cellStyle name="Обычный 7 4 5 3 2 3 4 3 2" xfId="2338"/>
    <cellStyle name="Обычный 7 4 5 3 2 3 4 3 3" xfId="2339"/>
    <cellStyle name="Обычный 7 4 5 3 2 3 4 3 4" xfId="2340"/>
    <cellStyle name="Обычный 7 4 5 3 2 3 4 3 5" xfId="2341"/>
    <cellStyle name="Обычный 7 4 5 3 2 3 4 3 6" xfId="2342"/>
    <cellStyle name="Обычный 7 4 5 3 2 3 4 3 7" xfId="2343"/>
    <cellStyle name="Обычный 7 4 5 3 2 3 4 3 8" xfId="2344"/>
    <cellStyle name="Обычный 7 4 5 3 2 3 4 3 9" xfId="2345"/>
    <cellStyle name="Обычный 7 4 5 3 2 3 4 4" xfId="2346"/>
    <cellStyle name="Обычный 7 4 5 3 2 3 4 5" xfId="2347"/>
    <cellStyle name="Обычный 7 4 5 3 2 3 4 6" xfId="2348"/>
    <cellStyle name="Обычный 7 4 5 3 2 3 4 7" xfId="2349"/>
    <cellStyle name="Обычный 7 4 5 3 2 3 4 8" xfId="2350"/>
    <cellStyle name="Обычный 7 4 5 3 2 3 4 9" xfId="2351"/>
    <cellStyle name="Обычный 7 4 5 3 2 3 5" xfId="2352"/>
    <cellStyle name="Обычный 7 4 5 3 2 3 5 2" xfId="2353"/>
    <cellStyle name="Обычный 7 4 5 3 2 3 5 3" xfId="2354"/>
    <cellStyle name="Обычный 7 4 5 3 2 3 5 4" xfId="2355"/>
    <cellStyle name="Обычный 7 4 5 3 2 3 5 5" xfId="2356"/>
    <cellStyle name="Обычный 7 4 5 3 2 3 5 6" xfId="2357"/>
    <cellStyle name="Обычный 7 4 5 3 2 3 5 7" xfId="2358"/>
    <cellStyle name="Обычный 7 4 5 3 2 3 5 8" xfId="2359"/>
    <cellStyle name="Обычный 7 4 5 3 2 3 5 9" xfId="2360"/>
    <cellStyle name="Обычный 7 4 5 3 2 3 6" xfId="2361"/>
    <cellStyle name="Обычный 7 4 5 3 2 3 7" xfId="2362"/>
    <cellStyle name="Обычный 7 4 5 3 2 3 8" xfId="2363"/>
    <cellStyle name="Обычный 7 4 5 3 2 3 9" xfId="2364"/>
    <cellStyle name="Обычный 7 4 5 3 2 4" xfId="2365"/>
    <cellStyle name="Обычный 7 4 5 3 2 4 2" xfId="2366"/>
    <cellStyle name="Обычный 7 4 5 3 2 4 3" xfId="2367"/>
    <cellStyle name="Обычный 7 4 5 3 2 4 4" xfId="2368"/>
    <cellStyle name="Обычный 7 4 5 3 2 4 5" xfId="2369"/>
    <cellStyle name="Обычный 7 4 5 3 2 4 6" xfId="2370"/>
    <cellStyle name="Обычный 7 4 5 3 2 4 7" xfId="2371"/>
    <cellStyle name="Обычный 7 4 5 3 2 4 8" xfId="2372"/>
    <cellStyle name="Обычный 7 4 5 3 2 4 9" xfId="2373"/>
    <cellStyle name="Обычный 7 4 5 3 2 5" xfId="2374"/>
    <cellStyle name="Обычный 7 4 5 3 2 6" xfId="2375"/>
    <cellStyle name="Обычный 7 4 5 3 2 7" xfId="2376"/>
    <cellStyle name="Обычный 7 4 5 3 2 8" xfId="2377"/>
    <cellStyle name="Обычный 7 4 5 3 2 9" xfId="2378"/>
    <cellStyle name="Обычный 7 4 5 3 3" xfId="2379"/>
    <cellStyle name="Обычный 7 4 5 3 3 2" xfId="2380"/>
    <cellStyle name="Обычный 7 4 5 3 3 3" xfId="2381"/>
    <cellStyle name="Обычный 7 4 5 3 3 4" xfId="2382"/>
    <cellStyle name="Обычный 7 4 5 3 3 5" xfId="2383"/>
    <cellStyle name="Обычный 7 4 5 3 3 6" xfId="2384"/>
    <cellStyle name="Обычный 7 4 5 3 3 7" xfId="2385"/>
    <cellStyle name="Обычный 7 4 5 3 3 8" xfId="2386"/>
    <cellStyle name="Обычный 7 4 5 3 3 9" xfId="2387"/>
    <cellStyle name="Обычный 7 4 5 3 4" xfId="2388"/>
    <cellStyle name="Обычный 7 4 5 3 5" xfId="2389"/>
    <cellStyle name="Обычный 7 4 5 3 6" xfId="2390"/>
    <cellStyle name="Обычный 7 4 5 3 7" xfId="2391"/>
    <cellStyle name="Обычный 7 4 5 3 8" xfId="2392"/>
    <cellStyle name="Обычный 7 4 5 3 9" xfId="2393"/>
    <cellStyle name="Обычный 7 4 5 4" xfId="2394"/>
    <cellStyle name="Обычный 7 4 5 4 2" xfId="2395"/>
    <cellStyle name="Обычный 7 4 5 4 3" xfId="2396"/>
    <cellStyle name="Обычный 7 4 5 4 4" xfId="2397"/>
    <cellStyle name="Обычный 7 4 5 4 5" xfId="2398"/>
    <cellStyle name="Обычный 7 4 5 4 6" xfId="2399"/>
    <cellStyle name="Обычный 7 4 5 4 7" xfId="2400"/>
    <cellStyle name="Обычный 7 4 5 4 8" xfId="2401"/>
    <cellStyle name="Обычный 7 4 5 4 9" xfId="2402"/>
    <cellStyle name="Обычный 7 4 5 5" xfId="2403"/>
    <cellStyle name="Обычный 7 4 5 6" xfId="2404"/>
    <cellStyle name="Обычный 7 4 5 7" xfId="2405"/>
    <cellStyle name="Обычный 7 4 5 8" xfId="2406"/>
    <cellStyle name="Обычный 7 4 5 9" xfId="2407"/>
    <cellStyle name="Обычный 7 4 6" xfId="2408"/>
    <cellStyle name="Обычный 7 4 6 10" xfId="2409"/>
    <cellStyle name="Обычный 7 4 6 2" xfId="2410"/>
    <cellStyle name="Обычный 7 4 6 2 2" xfId="2411"/>
    <cellStyle name="Обычный 7 4 6 2 3" xfId="2412"/>
    <cellStyle name="Обычный 7 4 6 2 4" xfId="2413"/>
    <cellStyle name="Обычный 7 4 6 2 5" xfId="2414"/>
    <cellStyle name="Обычный 7 4 6 2 6" xfId="2415"/>
    <cellStyle name="Обычный 7 4 6 2 7" xfId="2416"/>
    <cellStyle name="Обычный 7 4 6 2 8" xfId="2417"/>
    <cellStyle name="Обычный 7 4 6 2 9" xfId="2418"/>
    <cellStyle name="Обычный 7 4 6 3" xfId="2419"/>
    <cellStyle name="Обычный 7 4 6 4" xfId="2420"/>
    <cellStyle name="Обычный 7 4 6 5" xfId="2421"/>
    <cellStyle name="Обычный 7 4 6 6" xfId="2422"/>
    <cellStyle name="Обычный 7 4 6 7" xfId="2423"/>
    <cellStyle name="Обычный 7 4 6 8" xfId="2424"/>
    <cellStyle name="Обычный 7 4 6 9" xfId="2425"/>
    <cellStyle name="Обычный 7 4 7" xfId="2426"/>
    <cellStyle name="Обычный 7 4 7 2" xfId="2427"/>
    <cellStyle name="Обычный 7 4 7 3" xfId="2428"/>
    <cellStyle name="Обычный 7 4 7 4" xfId="2429"/>
    <cellStyle name="Обычный 7 4 7 5" xfId="2430"/>
    <cellStyle name="Обычный 7 4 7 6" xfId="2431"/>
    <cellStyle name="Обычный 7 4 7 7" xfId="2432"/>
    <cellStyle name="Обычный 7 4 7 8" xfId="2433"/>
    <cellStyle name="Обычный 7 4 7 9" xfId="2434"/>
    <cellStyle name="Обычный 7 4 8" xfId="2435"/>
    <cellStyle name="Обычный 7 4 9" xfId="2436"/>
    <cellStyle name="Обычный 7 40" xfId="2437"/>
    <cellStyle name="Обычный 7 41" xfId="2438"/>
    <cellStyle name="Обычный 7 42" xfId="2439"/>
    <cellStyle name="Обычный 7 43" xfId="2440"/>
    <cellStyle name="Обычный 7 44" xfId="2441"/>
    <cellStyle name="Обычный 7 45" xfId="2442"/>
    <cellStyle name="Обычный 7 46" xfId="2443"/>
    <cellStyle name="Обычный 7 47" xfId="2444"/>
    <cellStyle name="Обычный 7 48" xfId="2445"/>
    <cellStyle name="Обычный 7 49" xfId="2446"/>
    <cellStyle name="Обычный 7 5" xfId="2447"/>
    <cellStyle name="Обычный 7 5 10" xfId="2448"/>
    <cellStyle name="Обычный 7 5 11" xfId="2449"/>
    <cellStyle name="Обычный 7 5 12" xfId="2450"/>
    <cellStyle name="Обычный 7 5 13" xfId="2451"/>
    <cellStyle name="Обычный 7 5 14" xfId="2452"/>
    <cellStyle name="Обычный 7 5 2" xfId="2453"/>
    <cellStyle name="Обычный 7 5 2 10" xfId="2454"/>
    <cellStyle name="Обычный 7 5 2 2" xfId="2455"/>
    <cellStyle name="Обычный 7 5 2 2 2" xfId="2456"/>
    <cellStyle name="Обычный 7 5 2 2 3" xfId="2457"/>
    <cellStyle name="Обычный 7 5 2 2 4" xfId="2458"/>
    <cellStyle name="Обычный 7 5 2 2 5" xfId="2459"/>
    <cellStyle name="Обычный 7 5 2 2 6" xfId="2460"/>
    <cellStyle name="Обычный 7 5 2 2 7" xfId="2461"/>
    <cellStyle name="Обычный 7 5 2 2 8" xfId="2462"/>
    <cellStyle name="Обычный 7 5 2 2 9" xfId="2463"/>
    <cellStyle name="Обычный 7 5 2 3" xfId="2464"/>
    <cellStyle name="Обычный 7 5 2 4" xfId="2465"/>
    <cellStyle name="Обычный 7 5 2 5" xfId="2466"/>
    <cellStyle name="Обычный 7 5 2 6" xfId="2467"/>
    <cellStyle name="Обычный 7 5 2 7" xfId="2468"/>
    <cellStyle name="Обычный 7 5 2 8" xfId="2469"/>
    <cellStyle name="Обычный 7 5 2 9" xfId="2470"/>
    <cellStyle name="Обычный 7 5 3" xfId="2471"/>
    <cellStyle name="Обычный 7 5 3 10" xfId="2472"/>
    <cellStyle name="Обычный 7 5 3 2" xfId="2473"/>
    <cellStyle name="Обычный 7 5 3 2 2" xfId="2474"/>
    <cellStyle name="Обычный 7 5 3 2 3" xfId="2475"/>
    <cellStyle name="Обычный 7 5 3 2 4" xfId="2476"/>
    <cellStyle name="Обычный 7 5 3 2 5" xfId="2477"/>
    <cellStyle name="Обычный 7 5 3 2 6" xfId="2478"/>
    <cellStyle name="Обычный 7 5 3 2 7" xfId="2479"/>
    <cellStyle name="Обычный 7 5 3 2 8" xfId="2480"/>
    <cellStyle name="Обычный 7 5 3 2 9" xfId="2481"/>
    <cellStyle name="Обычный 7 5 3 3" xfId="2482"/>
    <cellStyle name="Обычный 7 5 3 4" xfId="2483"/>
    <cellStyle name="Обычный 7 5 3 5" xfId="2484"/>
    <cellStyle name="Обычный 7 5 3 6" xfId="2485"/>
    <cellStyle name="Обычный 7 5 3 7" xfId="2486"/>
    <cellStyle name="Обычный 7 5 3 8" xfId="2487"/>
    <cellStyle name="Обычный 7 5 3 9" xfId="2488"/>
    <cellStyle name="Обычный 7 5 4" xfId="2489"/>
    <cellStyle name="Обычный 7 5 4 10" xfId="2490"/>
    <cellStyle name="Обычный 7 5 4 2" xfId="2491"/>
    <cellStyle name="Обычный 7 5 4 2 2" xfId="2492"/>
    <cellStyle name="Обычный 7 5 4 2 3" xfId="2493"/>
    <cellStyle name="Обычный 7 5 4 2 4" xfId="2494"/>
    <cellStyle name="Обычный 7 5 4 2 5" xfId="2495"/>
    <cellStyle name="Обычный 7 5 4 2 6" xfId="2496"/>
    <cellStyle name="Обычный 7 5 4 2 7" xfId="2497"/>
    <cellStyle name="Обычный 7 5 4 2 8" xfId="2498"/>
    <cellStyle name="Обычный 7 5 4 2 9" xfId="2499"/>
    <cellStyle name="Обычный 7 5 4 3" xfId="2500"/>
    <cellStyle name="Обычный 7 5 4 4" xfId="2501"/>
    <cellStyle name="Обычный 7 5 4 5" xfId="2502"/>
    <cellStyle name="Обычный 7 5 4 6" xfId="2503"/>
    <cellStyle name="Обычный 7 5 4 7" xfId="2504"/>
    <cellStyle name="Обычный 7 5 4 8" xfId="2505"/>
    <cellStyle name="Обычный 7 5 4 9" xfId="2506"/>
    <cellStyle name="Обычный 7 5 5" xfId="2507"/>
    <cellStyle name="Обычный 7 5 5 10" xfId="2508"/>
    <cellStyle name="Обычный 7 5 5 11" xfId="2509"/>
    <cellStyle name="Обычный 7 5 5 12" xfId="2510"/>
    <cellStyle name="Обычный 7 5 5 2" xfId="2511"/>
    <cellStyle name="Обычный 7 5 5 2 10" xfId="2512"/>
    <cellStyle name="Обычный 7 5 5 2 2" xfId="2513"/>
    <cellStyle name="Обычный 7 5 5 2 2 2" xfId="2514"/>
    <cellStyle name="Обычный 7 5 5 2 2 3" xfId="2515"/>
    <cellStyle name="Обычный 7 5 5 2 2 4" xfId="2516"/>
    <cellStyle name="Обычный 7 5 5 2 2 5" xfId="2517"/>
    <cellStyle name="Обычный 7 5 5 2 2 6" xfId="2518"/>
    <cellStyle name="Обычный 7 5 5 2 2 7" xfId="2519"/>
    <cellStyle name="Обычный 7 5 5 2 2 8" xfId="2520"/>
    <cellStyle name="Обычный 7 5 5 2 2 9" xfId="2521"/>
    <cellStyle name="Обычный 7 5 5 2 3" xfId="2522"/>
    <cellStyle name="Обычный 7 5 5 2 4" xfId="2523"/>
    <cellStyle name="Обычный 7 5 5 2 5" xfId="2524"/>
    <cellStyle name="Обычный 7 5 5 2 6" xfId="2525"/>
    <cellStyle name="Обычный 7 5 5 2 7" xfId="2526"/>
    <cellStyle name="Обычный 7 5 5 2 8" xfId="2527"/>
    <cellStyle name="Обычный 7 5 5 2 9" xfId="2528"/>
    <cellStyle name="Обычный 7 5 5 3" xfId="2529"/>
    <cellStyle name="Обычный 7 5 5 3 10" xfId="2530"/>
    <cellStyle name="Обычный 7 5 5 3 11" xfId="2531"/>
    <cellStyle name="Обычный 7 5 5 3 2" xfId="2532"/>
    <cellStyle name="Обычный 7 5 5 3 2 10" xfId="2533"/>
    <cellStyle name="Обычный 7 5 5 3 2 11" xfId="2534"/>
    <cellStyle name="Обычный 7 5 5 3 2 12" xfId="2535"/>
    <cellStyle name="Обычный 7 5 5 3 2 2" xfId="2536"/>
    <cellStyle name="Обычный 7 5 5 3 2 2 10" xfId="2537"/>
    <cellStyle name="Обычный 7 5 5 3 2 2 2" xfId="2538"/>
    <cellStyle name="Обычный 7 5 5 3 2 2 2 2" xfId="2539"/>
    <cellStyle name="Обычный 7 5 5 3 2 2 2 3" xfId="2540"/>
    <cellStyle name="Обычный 7 5 5 3 2 2 2 4" xfId="2541"/>
    <cellStyle name="Обычный 7 5 5 3 2 2 2 5" xfId="2542"/>
    <cellStyle name="Обычный 7 5 5 3 2 2 2 6" xfId="2543"/>
    <cellStyle name="Обычный 7 5 5 3 2 2 2 7" xfId="2544"/>
    <cellStyle name="Обычный 7 5 5 3 2 2 2 8" xfId="2545"/>
    <cellStyle name="Обычный 7 5 5 3 2 2 2 9" xfId="2546"/>
    <cellStyle name="Обычный 7 5 5 3 2 2 3" xfId="2547"/>
    <cellStyle name="Обычный 7 5 5 3 2 2 4" xfId="2548"/>
    <cellStyle name="Обычный 7 5 5 3 2 2 5" xfId="2549"/>
    <cellStyle name="Обычный 7 5 5 3 2 2 6" xfId="2550"/>
    <cellStyle name="Обычный 7 5 5 3 2 2 7" xfId="2551"/>
    <cellStyle name="Обычный 7 5 5 3 2 2 8" xfId="2552"/>
    <cellStyle name="Обычный 7 5 5 3 2 2 9" xfId="2553"/>
    <cellStyle name="Обычный 7 5 5 3 2 3" xfId="2554"/>
    <cellStyle name="Обычный 7 5 5 3 2 3 10" xfId="2555"/>
    <cellStyle name="Обычный 7 5 5 3 2 3 11" xfId="2556"/>
    <cellStyle name="Обычный 7 5 5 3 2 3 12" xfId="2557"/>
    <cellStyle name="Обычный 7 5 5 3 2 3 13" xfId="2558"/>
    <cellStyle name="Обычный 7 5 5 3 2 3 14" xfId="2559"/>
    <cellStyle name="Обычный 7 5 5 3 2 3 2" xfId="2560"/>
    <cellStyle name="Обычный 7 5 5 3 2 3 2 10" xfId="2561"/>
    <cellStyle name="Обычный 7 5 5 3 2 3 2 2" xfId="2562"/>
    <cellStyle name="Обычный 7 5 5 3 2 3 2 2 2" xfId="2563"/>
    <cellStyle name="Обычный 7 5 5 3 2 3 2 2 3" xfId="2564"/>
    <cellStyle name="Обычный 7 5 5 3 2 3 2 2 4" xfId="2565"/>
    <cellStyle name="Обычный 7 5 5 3 2 3 2 2 5" xfId="2566"/>
    <cellStyle name="Обычный 7 5 5 3 2 3 2 2 6" xfId="2567"/>
    <cellStyle name="Обычный 7 5 5 3 2 3 2 2 7" xfId="2568"/>
    <cellStyle name="Обычный 7 5 5 3 2 3 2 2 8" xfId="2569"/>
    <cellStyle name="Обычный 7 5 5 3 2 3 2 2 9" xfId="2570"/>
    <cellStyle name="Обычный 7 5 5 3 2 3 2 3" xfId="2571"/>
    <cellStyle name="Обычный 7 5 5 3 2 3 2 4" xfId="2572"/>
    <cellStyle name="Обычный 7 5 5 3 2 3 2 5" xfId="2573"/>
    <cellStyle name="Обычный 7 5 5 3 2 3 2 6" xfId="2574"/>
    <cellStyle name="Обычный 7 5 5 3 2 3 2 7" xfId="2575"/>
    <cellStyle name="Обычный 7 5 5 3 2 3 2 8" xfId="2576"/>
    <cellStyle name="Обычный 7 5 5 3 2 3 2 9" xfId="2577"/>
    <cellStyle name="Обычный 7 5 5 3 2 3 3" xfId="2578"/>
    <cellStyle name="Обычный 7 5 5 3 2 3 3 10" xfId="2579"/>
    <cellStyle name="Обычный 7 5 5 3 2 3 3 2" xfId="2580"/>
    <cellStyle name="Обычный 7 5 5 3 2 3 3 2 2" xfId="2581"/>
    <cellStyle name="Обычный 7 5 5 3 2 3 3 2 3" xfId="2582"/>
    <cellStyle name="Обычный 7 5 5 3 2 3 3 2 4" xfId="2583"/>
    <cellStyle name="Обычный 7 5 5 3 2 3 3 2 5" xfId="2584"/>
    <cellStyle name="Обычный 7 5 5 3 2 3 3 2 6" xfId="2585"/>
    <cellStyle name="Обычный 7 5 5 3 2 3 3 2 7" xfId="2586"/>
    <cellStyle name="Обычный 7 5 5 3 2 3 3 2 8" xfId="2587"/>
    <cellStyle name="Обычный 7 5 5 3 2 3 3 2 9" xfId="2588"/>
    <cellStyle name="Обычный 7 5 5 3 2 3 3 3" xfId="2589"/>
    <cellStyle name="Обычный 7 5 5 3 2 3 3 4" xfId="2590"/>
    <cellStyle name="Обычный 7 5 5 3 2 3 3 5" xfId="2591"/>
    <cellStyle name="Обычный 7 5 5 3 2 3 3 6" xfId="2592"/>
    <cellStyle name="Обычный 7 5 5 3 2 3 3 7" xfId="2593"/>
    <cellStyle name="Обычный 7 5 5 3 2 3 3 8" xfId="2594"/>
    <cellStyle name="Обычный 7 5 5 3 2 3 3 9" xfId="2595"/>
    <cellStyle name="Обычный 7 5 5 3 2 3 4" xfId="2596"/>
    <cellStyle name="Обычный 7 5 5 3 2 3 4 10" xfId="2597"/>
    <cellStyle name="Обычный 7 5 5 3 2 3 4 2" xfId="2598"/>
    <cellStyle name="Обычный 7 5 5 3 2 3 4 2 2" xfId="2599"/>
    <cellStyle name="Обычный 7 5 5 3 2 3 4 2 3" xfId="2600"/>
    <cellStyle name="Обычный 7 5 5 3 2 3 4 2 4" xfId="2601"/>
    <cellStyle name="Обычный 7 5 5 3 2 3 4 2 5" xfId="2602"/>
    <cellStyle name="Обычный 7 5 5 3 2 3 4 2 6" xfId="2603"/>
    <cellStyle name="Обычный 7 5 5 3 2 3 4 2 7" xfId="2604"/>
    <cellStyle name="Обычный 7 5 5 3 2 3 4 2 8" xfId="2605"/>
    <cellStyle name="Обычный 7 5 5 3 2 3 4 2 9" xfId="2606"/>
    <cellStyle name="Обычный 7 5 5 3 2 3 4 3" xfId="2607"/>
    <cellStyle name="Обычный 7 5 5 3 2 3 4 4" xfId="2608"/>
    <cellStyle name="Обычный 7 5 5 3 2 3 4 5" xfId="2609"/>
    <cellStyle name="Обычный 7 5 5 3 2 3 4 6" xfId="2610"/>
    <cellStyle name="Обычный 7 5 5 3 2 3 4 7" xfId="2611"/>
    <cellStyle name="Обычный 7 5 5 3 2 3 4 8" xfId="2612"/>
    <cellStyle name="Обычный 7 5 5 3 2 3 4 9" xfId="2613"/>
    <cellStyle name="Обычный 7 5 5 3 2 3 5" xfId="2614"/>
    <cellStyle name="Обычный 7 5 5 3 2 3 5 10" xfId="2615"/>
    <cellStyle name="Обычный 7 5 5 3 2 3 5 2" xfId="2616"/>
    <cellStyle name="Обычный 7 5 5 3 2 3 5 2 2" xfId="2617"/>
    <cellStyle name="Обычный 7 5 5 3 2 3 5 2 3" xfId="2618"/>
    <cellStyle name="Обычный 7 5 5 3 2 3 5 2 4" xfId="2619"/>
    <cellStyle name="Обычный 7 5 5 3 2 3 5 2 5" xfId="2620"/>
    <cellStyle name="Обычный 7 5 5 3 2 3 5 2 6" xfId="2621"/>
    <cellStyle name="Обычный 7 5 5 3 2 3 5 2 7" xfId="2622"/>
    <cellStyle name="Обычный 7 5 5 3 2 3 5 2 8" xfId="2623"/>
    <cellStyle name="Обычный 7 5 5 3 2 3 5 2 9" xfId="2624"/>
    <cellStyle name="Обычный 7 5 5 3 2 3 5 3" xfId="2625"/>
    <cellStyle name="Обычный 7 5 5 3 2 3 5 4" xfId="2626"/>
    <cellStyle name="Обычный 7 5 5 3 2 3 5 5" xfId="2627"/>
    <cellStyle name="Обычный 7 5 5 3 2 3 5 6" xfId="2628"/>
    <cellStyle name="Обычный 7 5 5 3 2 3 5 7" xfId="2629"/>
    <cellStyle name="Обычный 7 5 5 3 2 3 5 8" xfId="2630"/>
    <cellStyle name="Обычный 7 5 5 3 2 3 5 9" xfId="2631"/>
    <cellStyle name="Обычный 7 5 5 3 2 3 6" xfId="2632"/>
    <cellStyle name="Обычный 7 5 5 3 2 3 6 2" xfId="2633"/>
    <cellStyle name="Обычный 7 5 5 3 2 3 6 3" xfId="2634"/>
    <cellStyle name="Обычный 7 5 5 3 2 3 6 4" xfId="2635"/>
    <cellStyle name="Обычный 7 5 5 3 2 3 6 5" xfId="2636"/>
    <cellStyle name="Обычный 7 5 5 3 2 3 6 6" xfId="2637"/>
    <cellStyle name="Обычный 7 5 5 3 2 3 6 7" xfId="2638"/>
    <cellStyle name="Обычный 7 5 5 3 2 3 6 8" xfId="2639"/>
    <cellStyle name="Обычный 7 5 5 3 2 3 6 9" xfId="2640"/>
    <cellStyle name="Обычный 7 5 5 3 2 3 7" xfId="2641"/>
    <cellStyle name="Обычный 7 5 5 3 2 3 8" xfId="2642"/>
    <cellStyle name="Обычный 7 5 5 3 2 3 9" xfId="2643"/>
    <cellStyle name="Обычный 7 5 5 3 2 4" xfId="2644"/>
    <cellStyle name="Обычный 7 5 5 3 2 4 2" xfId="2645"/>
    <cellStyle name="Обычный 7 5 5 3 2 4 3" xfId="2646"/>
    <cellStyle name="Обычный 7 5 5 3 2 4 4" xfId="2647"/>
    <cellStyle name="Обычный 7 5 5 3 2 4 5" xfId="2648"/>
    <cellStyle name="Обычный 7 5 5 3 2 4 6" xfId="2649"/>
    <cellStyle name="Обычный 7 5 5 3 2 4 7" xfId="2650"/>
    <cellStyle name="Обычный 7 5 5 3 2 4 8" xfId="2651"/>
    <cellStyle name="Обычный 7 5 5 3 2 4 9" xfId="2652"/>
    <cellStyle name="Обычный 7 5 5 3 2 5" xfId="2653"/>
    <cellStyle name="Обычный 7 5 5 3 2 6" xfId="2654"/>
    <cellStyle name="Обычный 7 5 5 3 2 7" xfId="2655"/>
    <cellStyle name="Обычный 7 5 5 3 2 8" xfId="2656"/>
    <cellStyle name="Обычный 7 5 5 3 2 9" xfId="2657"/>
    <cellStyle name="Обычный 7 5 5 3 3" xfId="2658"/>
    <cellStyle name="Обычный 7 5 5 3 3 2" xfId="2659"/>
    <cellStyle name="Обычный 7 5 5 3 3 3" xfId="2660"/>
    <cellStyle name="Обычный 7 5 5 3 3 4" xfId="2661"/>
    <cellStyle name="Обычный 7 5 5 3 3 5" xfId="2662"/>
    <cellStyle name="Обычный 7 5 5 3 3 6" xfId="2663"/>
    <cellStyle name="Обычный 7 5 5 3 3 7" xfId="2664"/>
    <cellStyle name="Обычный 7 5 5 3 3 8" xfId="2665"/>
    <cellStyle name="Обычный 7 5 5 3 3 9" xfId="2666"/>
    <cellStyle name="Обычный 7 5 5 3 4" xfId="2667"/>
    <cellStyle name="Обычный 7 5 5 3 5" xfId="2668"/>
    <cellStyle name="Обычный 7 5 5 3 6" xfId="2669"/>
    <cellStyle name="Обычный 7 5 5 3 7" xfId="2670"/>
    <cellStyle name="Обычный 7 5 5 3 8" xfId="2671"/>
    <cellStyle name="Обычный 7 5 5 3 9" xfId="2672"/>
    <cellStyle name="Обычный 7 5 5 4" xfId="2673"/>
    <cellStyle name="Обычный 7 5 5 4 2" xfId="2674"/>
    <cellStyle name="Обычный 7 5 5 4 3" xfId="2675"/>
    <cellStyle name="Обычный 7 5 5 4 4" xfId="2676"/>
    <cellStyle name="Обычный 7 5 5 4 5" xfId="2677"/>
    <cellStyle name="Обычный 7 5 5 4 6" xfId="2678"/>
    <cellStyle name="Обычный 7 5 5 4 7" xfId="2679"/>
    <cellStyle name="Обычный 7 5 5 4 8" xfId="2680"/>
    <cellStyle name="Обычный 7 5 5 4 9" xfId="2681"/>
    <cellStyle name="Обычный 7 5 5 5" xfId="2682"/>
    <cellStyle name="Обычный 7 5 5 6" xfId="2683"/>
    <cellStyle name="Обычный 7 5 5 7" xfId="2684"/>
    <cellStyle name="Обычный 7 5 5 8" xfId="2685"/>
    <cellStyle name="Обычный 7 5 5 9" xfId="2686"/>
    <cellStyle name="Обычный 7 5 6" xfId="2687"/>
    <cellStyle name="Обычный 7 5 6 2" xfId="2688"/>
    <cellStyle name="Обычный 7 5 6 3" xfId="2689"/>
    <cellStyle name="Обычный 7 5 6 4" xfId="2690"/>
    <cellStyle name="Обычный 7 5 6 5" xfId="2691"/>
    <cellStyle name="Обычный 7 5 6 6" xfId="2692"/>
    <cellStyle name="Обычный 7 5 6 7" xfId="2693"/>
    <cellStyle name="Обычный 7 5 6 8" xfId="2694"/>
    <cellStyle name="Обычный 7 5 6 9" xfId="2695"/>
    <cellStyle name="Обычный 7 5 7" xfId="2696"/>
    <cellStyle name="Обычный 7 5 8" xfId="2697"/>
    <cellStyle name="Обычный 7 5 9" xfId="2698"/>
    <cellStyle name="Обычный 7 50" xfId="2699"/>
    <cellStyle name="Обычный 7 51" xfId="2700"/>
    <cellStyle name="Обычный 7 52" xfId="2701"/>
    <cellStyle name="Обычный 7 53" xfId="2702"/>
    <cellStyle name="Обычный 7 54" xfId="2703"/>
    <cellStyle name="Обычный 7 55" xfId="2704"/>
    <cellStyle name="Обычный 7 56" xfId="2705"/>
    <cellStyle name="Обычный 7 57" xfId="2706"/>
    <cellStyle name="Обычный 7 58" xfId="2707"/>
    <cellStyle name="Обычный 7 59" xfId="2708"/>
    <cellStyle name="Обычный 7 6" xfId="2709"/>
    <cellStyle name="Обычный 7 6 10" xfId="2710"/>
    <cellStyle name="Обычный 7 6 2" xfId="2711"/>
    <cellStyle name="Обычный 7 6 2 2" xfId="2712"/>
    <cellStyle name="Обычный 7 6 2 3" xfId="2713"/>
    <cellStyle name="Обычный 7 6 2 4" xfId="2714"/>
    <cellStyle name="Обычный 7 6 2 5" xfId="2715"/>
    <cellStyle name="Обычный 7 6 2 6" xfId="2716"/>
    <cellStyle name="Обычный 7 6 2 7" xfId="2717"/>
    <cellStyle name="Обычный 7 6 2 8" xfId="2718"/>
    <cellStyle name="Обычный 7 6 2 9" xfId="2719"/>
    <cellStyle name="Обычный 7 6 3" xfId="2720"/>
    <cellStyle name="Обычный 7 6 4" xfId="2721"/>
    <cellStyle name="Обычный 7 6 5" xfId="2722"/>
    <cellStyle name="Обычный 7 6 6" xfId="2723"/>
    <cellStyle name="Обычный 7 6 7" xfId="2724"/>
    <cellStyle name="Обычный 7 6 8" xfId="2725"/>
    <cellStyle name="Обычный 7 6 9" xfId="2726"/>
    <cellStyle name="Обычный 7 60" xfId="2727"/>
    <cellStyle name="Обычный 7 61" xfId="2728"/>
    <cellStyle name="Обычный 7 62" xfId="2729"/>
    <cellStyle name="Обычный 7 63" xfId="2730"/>
    <cellStyle name="Обычный 7 64" xfId="2731"/>
    <cellStyle name="Обычный 7 65" xfId="2732"/>
    <cellStyle name="Обычный 7 66" xfId="2733"/>
    <cellStyle name="Обычный 7 67" xfId="2734"/>
    <cellStyle name="Обычный 7 68" xfId="2735"/>
    <cellStyle name="Обычный 7 69" xfId="2736"/>
    <cellStyle name="Обычный 7 7" xfId="2737"/>
    <cellStyle name="Обычный 7 7 10" xfId="2738"/>
    <cellStyle name="Обычный 7 7 2" xfId="2739"/>
    <cellStyle name="Обычный 7 7 2 2" xfId="2740"/>
    <cellStyle name="Обычный 7 7 2 3" xfId="2741"/>
    <cellStyle name="Обычный 7 7 2 4" xfId="2742"/>
    <cellStyle name="Обычный 7 7 2 5" xfId="2743"/>
    <cellStyle name="Обычный 7 7 2 6" xfId="2744"/>
    <cellStyle name="Обычный 7 7 2 7" xfId="2745"/>
    <cellStyle name="Обычный 7 7 2 8" xfId="2746"/>
    <cellStyle name="Обычный 7 7 2 9" xfId="2747"/>
    <cellStyle name="Обычный 7 7 3" xfId="2748"/>
    <cellStyle name="Обычный 7 7 4" xfId="2749"/>
    <cellStyle name="Обычный 7 7 5" xfId="2750"/>
    <cellStyle name="Обычный 7 7 6" xfId="2751"/>
    <cellStyle name="Обычный 7 7 7" xfId="2752"/>
    <cellStyle name="Обычный 7 7 8" xfId="2753"/>
    <cellStyle name="Обычный 7 7 9" xfId="2754"/>
    <cellStyle name="Обычный 7 70" xfId="2755"/>
    <cellStyle name="Обычный 7 71" xfId="2756"/>
    <cellStyle name="Обычный 7 72" xfId="2757"/>
    <cellStyle name="Обычный 7 73" xfId="2758"/>
    <cellStyle name="Обычный 7 74" xfId="2759"/>
    <cellStyle name="Обычный 7 75" xfId="2760"/>
    <cellStyle name="Обычный 7 76" xfId="2761"/>
    <cellStyle name="Обычный 7 77" xfId="2762"/>
    <cellStyle name="Обычный 7 78" xfId="2763"/>
    <cellStyle name="Обычный 7 79" xfId="2764"/>
    <cellStyle name="Обычный 7 8" xfId="2765"/>
    <cellStyle name="Обычный 7 8 10" xfId="2766"/>
    <cellStyle name="Обычный 7 8 2" xfId="2767"/>
    <cellStyle name="Обычный 7 8 2 2" xfId="2768"/>
    <cellStyle name="Обычный 7 8 2 3" xfId="2769"/>
    <cellStyle name="Обычный 7 8 2 4" xfId="2770"/>
    <cellStyle name="Обычный 7 8 2 5" xfId="2771"/>
    <cellStyle name="Обычный 7 8 2 6" xfId="2772"/>
    <cellStyle name="Обычный 7 8 2 7" xfId="2773"/>
    <cellStyle name="Обычный 7 8 2 8" xfId="2774"/>
    <cellStyle name="Обычный 7 8 2 9" xfId="2775"/>
    <cellStyle name="Обычный 7 8 3" xfId="2776"/>
    <cellStyle name="Обычный 7 8 4" xfId="2777"/>
    <cellStyle name="Обычный 7 8 5" xfId="2778"/>
    <cellStyle name="Обычный 7 8 6" xfId="2779"/>
    <cellStyle name="Обычный 7 8 7" xfId="2780"/>
    <cellStyle name="Обычный 7 8 8" xfId="2781"/>
    <cellStyle name="Обычный 7 8 9" xfId="2782"/>
    <cellStyle name="Обычный 7 80" xfId="2783"/>
    <cellStyle name="Обычный 7 81" xfId="2784"/>
    <cellStyle name="Обычный 7 82" xfId="2785"/>
    <cellStyle name="Обычный 7 83" xfId="2786"/>
    <cellStyle name="Обычный 7 84" xfId="2787"/>
    <cellStyle name="Обычный 7 85" xfId="2788"/>
    <cellStyle name="Обычный 7 86" xfId="2789"/>
    <cellStyle name="Обычный 7 87" xfId="2790"/>
    <cellStyle name="Обычный 7 88" xfId="2791"/>
    <cellStyle name="Обычный 7 89" xfId="2792"/>
    <cellStyle name="Обычный 7 9" xfId="2793"/>
    <cellStyle name="Обычный 7 9 10" xfId="2794"/>
    <cellStyle name="Обычный 7 9 11" xfId="2795"/>
    <cellStyle name="Обычный 7 9 12" xfId="2796"/>
    <cellStyle name="Обычный 7 9 2" xfId="2797"/>
    <cellStyle name="Обычный 7 9 2 10" xfId="2798"/>
    <cellStyle name="Обычный 7 9 2 2" xfId="2799"/>
    <cellStyle name="Обычный 7 9 2 2 2" xfId="2800"/>
    <cellStyle name="Обычный 7 9 2 2 3" xfId="2801"/>
    <cellStyle name="Обычный 7 9 2 2 4" xfId="2802"/>
    <cellStyle name="Обычный 7 9 2 2 5" xfId="2803"/>
    <cellStyle name="Обычный 7 9 2 2 6" xfId="2804"/>
    <cellStyle name="Обычный 7 9 2 2 7" xfId="2805"/>
    <cellStyle name="Обычный 7 9 2 2 8" xfId="2806"/>
    <cellStyle name="Обычный 7 9 2 2 9" xfId="2807"/>
    <cellStyle name="Обычный 7 9 2 3" xfId="2808"/>
    <cellStyle name="Обычный 7 9 2 4" xfId="2809"/>
    <cellStyle name="Обычный 7 9 2 5" xfId="2810"/>
    <cellStyle name="Обычный 7 9 2 6" xfId="2811"/>
    <cellStyle name="Обычный 7 9 2 7" xfId="2812"/>
    <cellStyle name="Обычный 7 9 2 8" xfId="2813"/>
    <cellStyle name="Обычный 7 9 2 9" xfId="2814"/>
    <cellStyle name="Обычный 7 9 3" xfId="2815"/>
    <cellStyle name="Обычный 7 9 3 10" xfId="2816"/>
    <cellStyle name="Обычный 7 9 3 11" xfId="2817"/>
    <cellStyle name="Обычный 7 9 3 2" xfId="2818"/>
    <cellStyle name="Обычный 7 9 3 2 10" xfId="2819"/>
    <cellStyle name="Обычный 7 9 3 2 11" xfId="2820"/>
    <cellStyle name="Обычный 7 9 3 2 12" xfId="2821"/>
    <cellStyle name="Обычный 7 9 3 2 2" xfId="2822"/>
    <cellStyle name="Обычный 7 9 3 2 2 10" xfId="2823"/>
    <cellStyle name="Обычный 7 9 3 2 2 2" xfId="2824"/>
    <cellStyle name="Обычный 7 9 3 2 2 2 2" xfId="2825"/>
    <cellStyle name="Обычный 7 9 3 2 2 2 3" xfId="2826"/>
    <cellStyle name="Обычный 7 9 3 2 2 2 4" xfId="2827"/>
    <cellStyle name="Обычный 7 9 3 2 2 2 5" xfId="2828"/>
    <cellStyle name="Обычный 7 9 3 2 2 2 6" xfId="2829"/>
    <cellStyle name="Обычный 7 9 3 2 2 2 7" xfId="2830"/>
    <cellStyle name="Обычный 7 9 3 2 2 2 8" xfId="2831"/>
    <cellStyle name="Обычный 7 9 3 2 2 2 9" xfId="2832"/>
    <cellStyle name="Обычный 7 9 3 2 2 3" xfId="2833"/>
    <cellStyle name="Обычный 7 9 3 2 2 4" xfId="2834"/>
    <cellStyle name="Обычный 7 9 3 2 2 5" xfId="2835"/>
    <cellStyle name="Обычный 7 9 3 2 2 6" xfId="2836"/>
    <cellStyle name="Обычный 7 9 3 2 2 7" xfId="2837"/>
    <cellStyle name="Обычный 7 9 3 2 2 8" xfId="2838"/>
    <cellStyle name="Обычный 7 9 3 2 2 9" xfId="2839"/>
    <cellStyle name="Обычный 7 9 3 2 3" xfId="2840"/>
    <cellStyle name="Обычный 7 9 3 2 3 10" xfId="2841"/>
    <cellStyle name="Обычный 7 9 3 2 3 11" xfId="2842"/>
    <cellStyle name="Обычный 7 9 3 2 3 12" xfId="2843"/>
    <cellStyle name="Обычный 7 9 3 2 3 13" xfId="2844"/>
    <cellStyle name="Обычный 7 9 3 2 3 14" xfId="2845"/>
    <cellStyle name="Обычный 7 9 3 2 3 15" xfId="2846"/>
    <cellStyle name="Обычный 7 9 3 2 3 16" xfId="2847"/>
    <cellStyle name="Обычный 7 9 3 2 3 2" xfId="2848"/>
    <cellStyle name="Обычный 7 9 3 2 3 2 10" xfId="2849"/>
    <cellStyle name="Обычный 7 9 3 2 3 2 2" xfId="2850"/>
    <cellStyle name="Обычный 7 9 3 2 3 2 2 2" xfId="2851"/>
    <cellStyle name="Обычный 7 9 3 2 3 2 2 3" xfId="2852"/>
    <cellStyle name="Обычный 7 9 3 2 3 2 2 4" xfId="2853"/>
    <cellStyle name="Обычный 7 9 3 2 3 2 2 5" xfId="2854"/>
    <cellStyle name="Обычный 7 9 3 2 3 2 2 6" xfId="2855"/>
    <cellStyle name="Обычный 7 9 3 2 3 2 2 7" xfId="2856"/>
    <cellStyle name="Обычный 7 9 3 2 3 2 2 8" xfId="2857"/>
    <cellStyle name="Обычный 7 9 3 2 3 2 2 9" xfId="2858"/>
    <cellStyle name="Обычный 7 9 3 2 3 2 3" xfId="2859"/>
    <cellStyle name="Обычный 7 9 3 2 3 2 4" xfId="2860"/>
    <cellStyle name="Обычный 7 9 3 2 3 2 5" xfId="2861"/>
    <cellStyle name="Обычный 7 9 3 2 3 2 6" xfId="2862"/>
    <cellStyle name="Обычный 7 9 3 2 3 2 7" xfId="2863"/>
    <cellStyle name="Обычный 7 9 3 2 3 2 8" xfId="2864"/>
    <cellStyle name="Обычный 7 9 3 2 3 2 9" xfId="2865"/>
    <cellStyle name="Обычный 7 9 3 2 3 3" xfId="2866"/>
    <cellStyle name="Обычный 7 9 3 2 3 3 10" xfId="2867"/>
    <cellStyle name="Обычный 7 9 3 2 3 3 2" xfId="2868"/>
    <cellStyle name="Обычный 7 9 3 2 3 3 2 2" xfId="2869"/>
    <cellStyle name="Обычный 7 9 3 2 3 3 2 3" xfId="2870"/>
    <cellStyle name="Обычный 7 9 3 2 3 3 2 4" xfId="2871"/>
    <cellStyle name="Обычный 7 9 3 2 3 3 2 5" xfId="2872"/>
    <cellStyle name="Обычный 7 9 3 2 3 3 2 6" xfId="2873"/>
    <cellStyle name="Обычный 7 9 3 2 3 3 2 7" xfId="2874"/>
    <cellStyle name="Обычный 7 9 3 2 3 3 2 8" xfId="2875"/>
    <cellStyle name="Обычный 7 9 3 2 3 3 2 9" xfId="2876"/>
    <cellStyle name="Обычный 7 9 3 2 3 3 3" xfId="2877"/>
    <cellStyle name="Обычный 7 9 3 2 3 3 4" xfId="2878"/>
    <cellStyle name="Обычный 7 9 3 2 3 3 5" xfId="2879"/>
    <cellStyle name="Обычный 7 9 3 2 3 3 6" xfId="2880"/>
    <cellStyle name="Обычный 7 9 3 2 3 3 7" xfId="2881"/>
    <cellStyle name="Обычный 7 9 3 2 3 3 8" xfId="2882"/>
    <cellStyle name="Обычный 7 9 3 2 3 3 9" xfId="2883"/>
    <cellStyle name="Обычный 7 9 3 2 3 4" xfId="2884"/>
    <cellStyle name="Обычный 7 9 3 2 3 4 10" xfId="2885"/>
    <cellStyle name="Обычный 7 9 3 2 3 4 11" xfId="2886"/>
    <cellStyle name="Обычный 7 9 3 2 3 4 2" xfId="2887"/>
    <cellStyle name="Обычный 7 9 3 2 3 4 2 10" xfId="2888"/>
    <cellStyle name="Обычный 7 9 3 2 3 4 2 2" xfId="2889"/>
    <cellStyle name="Обычный 7 9 3 2 3 4 2 2 2" xfId="2890"/>
    <cellStyle name="Обычный 7 9 3 2 3 4 2 2 3" xfId="2891"/>
    <cellStyle name="Обычный 7 9 3 2 3 4 2 2 4" xfId="2892"/>
    <cellStyle name="Обычный 7 9 3 2 3 4 2 2 5" xfId="2893"/>
    <cellStyle name="Обычный 7 9 3 2 3 4 2 2 6" xfId="2894"/>
    <cellStyle name="Обычный 7 9 3 2 3 4 2 2 7" xfId="2895"/>
    <cellStyle name="Обычный 7 9 3 2 3 4 2 2 8" xfId="2896"/>
    <cellStyle name="Обычный 7 9 3 2 3 4 2 2 9" xfId="2897"/>
    <cellStyle name="Обычный 7 9 3 2 3 4 2 3" xfId="2898"/>
    <cellStyle name="Обычный 7 9 3 2 3 4 2 4" xfId="2899"/>
    <cellStyle name="Обычный 7 9 3 2 3 4 2 5" xfId="2900"/>
    <cellStyle name="Обычный 7 9 3 2 3 4 2 6" xfId="2901"/>
    <cellStyle name="Обычный 7 9 3 2 3 4 2 7" xfId="2902"/>
    <cellStyle name="Обычный 7 9 3 2 3 4 2 8" xfId="2903"/>
    <cellStyle name="Обычный 7 9 3 2 3 4 2 9" xfId="2904"/>
    <cellStyle name="Обычный 7 9 3 2 3 4 3" xfId="2905"/>
    <cellStyle name="Обычный 7 9 3 2 3 4 3 2" xfId="2906"/>
    <cellStyle name="Обычный 7 9 3 2 3 4 3 3" xfId="2907"/>
    <cellStyle name="Обычный 7 9 3 2 3 4 3 4" xfId="2908"/>
    <cellStyle name="Обычный 7 9 3 2 3 4 3 5" xfId="2909"/>
    <cellStyle name="Обычный 7 9 3 2 3 4 3 6" xfId="2910"/>
    <cellStyle name="Обычный 7 9 3 2 3 4 3 7" xfId="2911"/>
    <cellStyle name="Обычный 7 9 3 2 3 4 3 8" xfId="2912"/>
    <cellStyle name="Обычный 7 9 3 2 3 4 3 9" xfId="2913"/>
    <cellStyle name="Обычный 7 9 3 2 3 4 4" xfId="2914"/>
    <cellStyle name="Обычный 7 9 3 2 3 4 5" xfId="2915"/>
    <cellStyle name="Обычный 7 9 3 2 3 4 6" xfId="2916"/>
    <cellStyle name="Обычный 7 9 3 2 3 4 7" xfId="2917"/>
    <cellStyle name="Обычный 7 9 3 2 3 4 8" xfId="2918"/>
    <cellStyle name="Обычный 7 9 3 2 3 4 9" xfId="2919"/>
    <cellStyle name="Обычный 7 9 3 2 3 5" xfId="2920"/>
    <cellStyle name="Обычный 7 9 3 2 3 5 10" xfId="2921"/>
    <cellStyle name="Обычный 7 9 3 2 3 5 2" xfId="2922"/>
    <cellStyle name="Обычный 7 9 3 2 3 5 2 2" xfId="2923"/>
    <cellStyle name="Обычный 7 9 3 2 3 5 2 3" xfId="2924"/>
    <cellStyle name="Обычный 7 9 3 2 3 5 2 4" xfId="2925"/>
    <cellStyle name="Обычный 7 9 3 2 3 5 2 5" xfId="2926"/>
    <cellStyle name="Обычный 7 9 3 2 3 5 2 6" xfId="2927"/>
    <cellStyle name="Обычный 7 9 3 2 3 5 2 7" xfId="2928"/>
    <cellStyle name="Обычный 7 9 3 2 3 5 2 8" xfId="2929"/>
    <cellStyle name="Обычный 7 9 3 2 3 5 2 9" xfId="2930"/>
    <cellStyle name="Обычный 7 9 3 2 3 5 3" xfId="2931"/>
    <cellStyle name="Обычный 7 9 3 2 3 5 4" xfId="2932"/>
    <cellStyle name="Обычный 7 9 3 2 3 5 5" xfId="2933"/>
    <cellStyle name="Обычный 7 9 3 2 3 5 6" xfId="2934"/>
    <cellStyle name="Обычный 7 9 3 2 3 5 7" xfId="2935"/>
    <cellStyle name="Обычный 7 9 3 2 3 5 8" xfId="2936"/>
    <cellStyle name="Обычный 7 9 3 2 3 5 9" xfId="2937"/>
    <cellStyle name="Обычный 7 9 3 2 3 6" xfId="2938"/>
    <cellStyle name="Обычный 7 9 3 2 3 6 10" xfId="2939"/>
    <cellStyle name="Обычный 7 9 3 2 3 6 2" xfId="2940"/>
    <cellStyle name="Обычный 7 9 3 2 3 6 2 2" xfId="2941"/>
    <cellStyle name="Обычный 7 9 3 2 3 6 2 3" xfId="2942"/>
    <cellStyle name="Обычный 7 9 3 2 3 6 2 4" xfId="2943"/>
    <cellStyle name="Обычный 7 9 3 2 3 6 2 5" xfId="2944"/>
    <cellStyle name="Обычный 7 9 3 2 3 6 2 6" xfId="2945"/>
    <cellStyle name="Обычный 7 9 3 2 3 6 2 7" xfId="2946"/>
    <cellStyle name="Обычный 7 9 3 2 3 6 2 8" xfId="2947"/>
    <cellStyle name="Обычный 7 9 3 2 3 6 2 9" xfId="2948"/>
    <cellStyle name="Обычный 7 9 3 2 3 6 3" xfId="2949"/>
    <cellStyle name="Обычный 7 9 3 2 3 6 4" xfId="2950"/>
    <cellStyle name="Обычный 7 9 3 2 3 6 5" xfId="2951"/>
    <cellStyle name="Обычный 7 9 3 2 3 6 6" xfId="2952"/>
    <cellStyle name="Обычный 7 9 3 2 3 6 7" xfId="2953"/>
    <cellStyle name="Обычный 7 9 3 2 3 6 8" xfId="2954"/>
    <cellStyle name="Обычный 7 9 3 2 3 6 9" xfId="2955"/>
    <cellStyle name="Обычный 7 9 3 2 3 7" xfId="2956"/>
    <cellStyle name="Обычный 7 9 3 2 3 7 10" xfId="2957"/>
    <cellStyle name="Обычный 7 9 3 2 3 7 2" xfId="2958"/>
    <cellStyle name="Обычный 7 9 3 2 3 7 2 2" xfId="2959"/>
    <cellStyle name="Обычный 7 9 3 2 3 7 2 3" xfId="2960"/>
    <cellStyle name="Обычный 7 9 3 2 3 7 2 4" xfId="2961"/>
    <cellStyle name="Обычный 7 9 3 2 3 7 2 5" xfId="2962"/>
    <cellStyle name="Обычный 7 9 3 2 3 7 2 6" xfId="2963"/>
    <cellStyle name="Обычный 7 9 3 2 3 7 2 7" xfId="2964"/>
    <cellStyle name="Обычный 7 9 3 2 3 7 2 8" xfId="2965"/>
    <cellStyle name="Обычный 7 9 3 2 3 7 2 9" xfId="2966"/>
    <cellStyle name="Обычный 7 9 3 2 3 7 3" xfId="2967"/>
    <cellStyle name="Обычный 7 9 3 2 3 7 4" xfId="2968"/>
    <cellStyle name="Обычный 7 9 3 2 3 7 5" xfId="2969"/>
    <cellStyle name="Обычный 7 9 3 2 3 7 6" xfId="2970"/>
    <cellStyle name="Обычный 7 9 3 2 3 7 7" xfId="2971"/>
    <cellStyle name="Обычный 7 9 3 2 3 7 8" xfId="2972"/>
    <cellStyle name="Обычный 7 9 3 2 3 7 9" xfId="2973"/>
    <cellStyle name="Обычный 7 9 3 2 3 8" xfId="2974"/>
    <cellStyle name="Обычный 7 9 3 2 3 8 2" xfId="2975"/>
    <cellStyle name="Обычный 7 9 3 2 3 8 3" xfId="2976"/>
    <cellStyle name="Обычный 7 9 3 2 3 8 4" xfId="2977"/>
    <cellStyle name="Обычный 7 9 3 2 3 8 5" xfId="2978"/>
    <cellStyle name="Обычный 7 9 3 2 3 8 6" xfId="2979"/>
    <cellStyle name="Обычный 7 9 3 2 3 8 7" xfId="2980"/>
    <cellStyle name="Обычный 7 9 3 2 3 8 8" xfId="2981"/>
    <cellStyle name="Обычный 7 9 3 2 3 8 9" xfId="2982"/>
    <cellStyle name="Обычный 7 9 3 2 3 9" xfId="2983"/>
    <cellStyle name="Обычный 7 9 3 2 4" xfId="2984"/>
    <cellStyle name="Обычный 7 9 3 2 4 2" xfId="2985"/>
    <cellStyle name="Обычный 7 9 3 2 4 3" xfId="2986"/>
    <cellStyle name="Обычный 7 9 3 2 4 4" xfId="2987"/>
    <cellStyle name="Обычный 7 9 3 2 4 5" xfId="2988"/>
    <cellStyle name="Обычный 7 9 3 2 4 6" xfId="2989"/>
    <cellStyle name="Обычный 7 9 3 2 4 7" xfId="2990"/>
    <cellStyle name="Обычный 7 9 3 2 4 8" xfId="2991"/>
    <cellStyle name="Обычный 7 9 3 2 4 9" xfId="2992"/>
    <cellStyle name="Обычный 7 9 3 2 5" xfId="2993"/>
    <cellStyle name="Обычный 7 9 3 2 6" xfId="2994"/>
    <cellStyle name="Обычный 7 9 3 2 7" xfId="2995"/>
    <cellStyle name="Обычный 7 9 3 2 8" xfId="2996"/>
    <cellStyle name="Обычный 7 9 3 2 9" xfId="2997"/>
    <cellStyle name="Обычный 7 9 3 3" xfId="2998"/>
    <cellStyle name="Обычный 7 9 3 3 2" xfId="2999"/>
    <cellStyle name="Обычный 7 9 3 3 3" xfId="3000"/>
    <cellStyle name="Обычный 7 9 3 3 4" xfId="3001"/>
    <cellStyle name="Обычный 7 9 3 3 5" xfId="3002"/>
    <cellStyle name="Обычный 7 9 3 3 6" xfId="3003"/>
    <cellStyle name="Обычный 7 9 3 3 7" xfId="3004"/>
    <cellStyle name="Обычный 7 9 3 3 8" xfId="3005"/>
    <cellStyle name="Обычный 7 9 3 3 9" xfId="3006"/>
    <cellStyle name="Обычный 7 9 3 4" xfId="3007"/>
    <cellStyle name="Обычный 7 9 3 5" xfId="3008"/>
    <cellStyle name="Обычный 7 9 3 6" xfId="3009"/>
    <cellStyle name="Обычный 7 9 3 7" xfId="3010"/>
    <cellStyle name="Обычный 7 9 3 8" xfId="3011"/>
    <cellStyle name="Обычный 7 9 3 9" xfId="3012"/>
    <cellStyle name="Обычный 7 9 4" xfId="3013"/>
    <cellStyle name="Обычный 7 9 4 2" xfId="3014"/>
    <cellStyle name="Обычный 7 9 4 3" xfId="3015"/>
    <cellStyle name="Обычный 7 9 4 4" xfId="3016"/>
    <cellStyle name="Обычный 7 9 4 5" xfId="3017"/>
    <cellStyle name="Обычный 7 9 4 6" xfId="3018"/>
    <cellStyle name="Обычный 7 9 4 7" xfId="3019"/>
    <cellStyle name="Обычный 7 9 4 8" xfId="3020"/>
    <cellStyle name="Обычный 7 9 4 9" xfId="3021"/>
    <cellStyle name="Обычный 7 9 5" xfId="3022"/>
    <cellStyle name="Обычный 7 9 6" xfId="3023"/>
    <cellStyle name="Обычный 7 9 7" xfId="3024"/>
    <cellStyle name="Обычный 7 9 8" xfId="3025"/>
    <cellStyle name="Обычный 7 9 9" xfId="3026"/>
    <cellStyle name="Обычный 7 90" xfId="3027"/>
    <cellStyle name="Обычный 7 91" xfId="3028"/>
    <cellStyle name="Обычный 7 92" xfId="3029"/>
    <cellStyle name="Обычный 7 93" xfId="3030"/>
    <cellStyle name="Обычный 7 94" xfId="3031"/>
    <cellStyle name="Обычный 7 95" xfId="3032"/>
    <cellStyle name="Обычный 7 96" xfId="3033"/>
    <cellStyle name="Обычный 7 97" xfId="3034"/>
    <cellStyle name="Обычный 7 98" xfId="3035"/>
    <cellStyle name="Обычный 7 99" xfId="3036"/>
    <cellStyle name="Обычный 70" xfId="3037"/>
    <cellStyle name="Обычный 71" xfId="3038"/>
    <cellStyle name="Обычный 74" xfId="3039"/>
    <cellStyle name="Обычный 75" xfId="3040"/>
    <cellStyle name="Обычный 76" xfId="3041"/>
    <cellStyle name="Обычный 77" xfId="3042"/>
    <cellStyle name="Обычный 78" xfId="3043"/>
    <cellStyle name="Обычный 79" xfId="3044"/>
    <cellStyle name="Обычный 8" xfId="3045"/>
    <cellStyle name="Обычный 8 10" xfId="3046"/>
    <cellStyle name="Обычный 8 10 2" xfId="3047"/>
    <cellStyle name="Обычный 8 100" xfId="3048"/>
    <cellStyle name="Обычный 8 101" xfId="3049"/>
    <cellStyle name="Обычный 8 102" xfId="3050"/>
    <cellStyle name="Обычный 8 103" xfId="3051"/>
    <cellStyle name="Обычный 8 104" xfId="3052"/>
    <cellStyle name="Обычный 8 105" xfId="3053"/>
    <cellStyle name="Обычный 8 106" xfId="3054"/>
    <cellStyle name="Обычный 8 107" xfId="3055"/>
    <cellStyle name="Обычный 8 108" xfId="3056"/>
    <cellStyle name="Обычный 8 109" xfId="3057"/>
    <cellStyle name="Обычный 8 11" xfId="3058"/>
    <cellStyle name="Обычный 8 11 2" xfId="3059"/>
    <cellStyle name="Обычный 8 110" xfId="3060"/>
    <cellStyle name="Обычный 8 111" xfId="3061"/>
    <cellStyle name="Обычный 8 112" xfId="3062"/>
    <cellStyle name="Обычный 8 113" xfId="3063"/>
    <cellStyle name="Обычный 8 114" xfId="3064"/>
    <cellStyle name="Обычный 8 115" xfId="3065"/>
    <cellStyle name="Обычный 8 116" xfId="3066"/>
    <cellStyle name="Обычный 8 117" xfId="3067"/>
    <cellStyle name="Обычный 8 118" xfId="3068"/>
    <cellStyle name="Обычный 8 119" xfId="3069"/>
    <cellStyle name="Обычный 8 12" xfId="3070"/>
    <cellStyle name="Обычный 8 12 2" xfId="3071"/>
    <cellStyle name="Обычный 8 120" xfId="3072"/>
    <cellStyle name="Обычный 8 121" xfId="3073"/>
    <cellStyle name="Обычный 8 122" xfId="3074"/>
    <cellStyle name="Обычный 8 123" xfId="3075"/>
    <cellStyle name="Обычный 8 124" xfId="3076"/>
    <cellStyle name="Обычный 8 125" xfId="3077"/>
    <cellStyle name="Обычный 8 126" xfId="3078"/>
    <cellStyle name="Обычный 8 127" xfId="3079"/>
    <cellStyle name="Обычный 8 128" xfId="3080"/>
    <cellStyle name="Обычный 8 129" xfId="3081"/>
    <cellStyle name="Обычный 8 13" xfId="3082"/>
    <cellStyle name="Обычный 8 130" xfId="3083"/>
    <cellStyle name="Обычный 8 131" xfId="3084"/>
    <cellStyle name="Обычный 8 132" xfId="3085"/>
    <cellStyle name="Обычный 8 133" xfId="3086"/>
    <cellStyle name="Обычный 8 134" xfId="3087"/>
    <cellStyle name="Обычный 8 135" xfId="3088"/>
    <cellStyle name="Обычный 8 136" xfId="3089"/>
    <cellStyle name="Обычный 8 137" xfId="3090"/>
    <cellStyle name="Обычный 8 138" xfId="3091"/>
    <cellStyle name="Обычный 8 139" xfId="3092"/>
    <cellStyle name="Обычный 8 14" xfId="3093"/>
    <cellStyle name="Обычный 8 140" xfId="3094"/>
    <cellStyle name="Обычный 8 141" xfId="3095"/>
    <cellStyle name="Обычный 8 142" xfId="3096"/>
    <cellStyle name="Обычный 8 143" xfId="3097"/>
    <cellStyle name="Обычный 8 144" xfId="3098"/>
    <cellStyle name="Обычный 8 145" xfId="3099"/>
    <cellStyle name="Обычный 8 146" xfId="3100"/>
    <cellStyle name="Обычный 8 147" xfId="3101"/>
    <cellStyle name="Обычный 8 148" xfId="3102"/>
    <cellStyle name="Обычный 8 149" xfId="3103"/>
    <cellStyle name="Обычный 8 15" xfId="3104"/>
    <cellStyle name="Обычный 8 150" xfId="3105"/>
    <cellStyle name="Обычный 8 151" xfId="3106"/>
    <cellStyle name="Обычный 8 152" xfId="3107"/>
    <cellStyle name="Обычный 8 153" xfId="3108"/>
    <cellStyle name="Обычный 8 154" xfId="3109"/>
    <cellStyle name="Обычный 8 155" xfId="3110"/>
    <cellStyle name="Обычный 8 156" xfId="3111"/>
    <cellStyle name="Обычный 8 157" xfId="3112"/>
    <cellStyle name="Обычный 8 158" xfId="3113"/>
    <cellStyle name="Обычный 8 159" xfId="3114"/>
    <cellStyle name="Обычный 8 16" xfId="3115"/>
    <cellStyle name="Обычный 8 160" xfId="3116"/>
    <cellStyle name="Обычный 8 161" xfId="3117"/>
    <cellStyle name="Обычный 8 162" xfId="3118"/>
    <cellStyle name="Обычный 8 163" xfId="3119"/>
    <cellStyle name="Обычный 8 164" xfId="3120"/>
    <cellStyle name="Обычный 8 165" xfId="3121"/>
    <cellStyle name="Обычный 8 166" xfId="3122"/>
    <cellStyle name="Обычный 8 167" xfId="3123"/>
    <cellStyle name="Обычный 8 168" xfId="3124"/>
    <cellStyle name="Обычный 8 169" xfId="3125"/>
    <cellStyle name="Обычный 8 17" xfId="3126"/>
    <cellStyle name="Обычный 8 170" xfId="3127"/>
    <cellStyle name="Обычный 8 171" xfId="3128"/>
    <cellStyle name="Обычный 8 172" xfId="3129"/>
    <cellStyle name="Обычный 8 173" xfId="3130"/>
    <cellStyle name="Обычный 8 174" xfId="3131"/>
    <cellStyle name="Обычный 8 175" xfId="3132"/>
    <cellStyle name="Обычный 8 176" xfId="3133"/>
    <cellStyle name="Обычный 8 177" xfId="3134"/>
    <cellStyle name="Обычный 8 178" xfId="3135"/>
    <cellStyle name="Обычный 8 179" xfId="3136"/>
    <cellStyle name="Обычный 8 18" xfId="3137"/>
    <cellStyle name="Обычный 8 180" xfId="3138"/>
    <cellStyle name="Обычный 8 181" xfId="3139"/>
    <cellStyle name="Обычный 8 182" xfId="3140"/>
    <cellStyle name="Обычный 8 183" xfId="3141"/>
    <cellStyle name="Обычный 8 184" xfId="3142"/>
    <cellStyle name="Обычный 8 185" xfId="3143"/>
    <cellStyle name="Обычный 8 186" xfId="3144"/>
    <cellStyle name="Обычный 8 187" xfId="3145"/>
    <cellStyle name="Обычный 8 188" xfId="3146"/>
    <cellStyle name="Обычный 8 189" xfId="3147"/>
    <cellStyle name="Обычный 8 19" xfId="3148"/>
    <cellStyle name="Обычный 8 190" xfId="3149"/>
    <cellStyle name="Обычный 8 191" xfId="3150"/>
    <cellStyle name="Обычный 8 192" xfId="3151"/>
    <cellStyle name="Обычный 8 193" xfId="3152"/>
    <cellStyle name="Обычный 8 194" xfId="3153"/>
    <cellStyle name="Обычный 8 195" xfId="3154"/>
    <cellStyle name="Обычный 8 196" xfId="3155"/>
    <cellStyle name="Обычный 8 197" xfId="3156"/>
    <cellStyle name="Обычный 8 198" xfId="3157"/>
    <cellStyle name="Обычный 8 199" xfId="3158"/>
    <cellStyle name="Обычный 8 2" xfId="3159"/>
    <cellStyle name="Обычный 8 2 2" xfId="3160"/>
    <cellStyle name="Обычный 8 20" xfId="3161"/>
    <cellStyle name="Обычный 8 200" xfId="3162"/>
    <cellStyle name="Обычный 8 201" xfId="3163"/>
    <cellStyle name="Обычный 8 21" xfId="3164"/>
    <cellStyle name="Обычный 8 22" xfId="3165"/>
    <cellStyle name="Обычный 8 23" xfId="3166"/>
    <cellStyle name="Обычный 8 24" xfId="3167"/>
    <cellStyle name="Обычный 8 25" xfId="3168"/>
    <cellStyle name="Обычный 8 26" xfId="3169"/>
    <cellStyle name="Обычный 8 27" xfId="3170"/>
    <cellStyle name="Обычный 8 28" xfId="3171"/>
    <cellStyle name="Обычный 8 29" xfId="3172"/>
    <cellStyle name="Обычный 8 3" xfId="3173"/>
    <cellStyle name="Обычный 8 3 10" xfId="3174"/>
    <cellStyle name="Обычный 8 3 2" xfId="3175"/>
    <cellStyle name="Обычный 8 3 2 2" xfId="3176"/>
    <cellStyle name="Обычный 8 3 2 3" xfId="3177"/>
    <cellStyle name="Обычный 8 3 2 4" xfId="3178"/>
    <cellStyle name="Обычный 8 3 2 5" xfId="3179"/>
    <cellStyle name="Обычный 8 3 2 6" xfId="3180"/>
    <cellStyle name="Обычный 8 3 2 7" xfId="3181"/>
    <cellStyle name="Обычный 8 3 2 8" xfId="3182"/>
    <cellStyle name="Обычный 8 3 2 9" xfId="3183"/>
    <cellStyle name="Обычный 8 3 3" xfId="3184"/>
    <cellStyle name="Обычный 8 3 4" xfId="3185"/>
    <cellStyle name="Обычный 8 3 5" xfId="3186"/>
    <cellStyle name="Обычный 8 3 6" xfId="3187"/>
    <cellStyle name="Обычный 8 3 7" xfId="3188"/>
    <cellStyle name="Обычный 8 3 8" xfId="3189"/>
    <cellStyle name="Обычный 8 3 9" xfId="3190"/>
    <cellStyle name="Обычный 8 30" xfId="3191"/>
    <cellStyle name="Обычный 8 31" xfId="3192"/>
    <cellStyle name="Обычный 8 32" xfId="3193"/>
    <cellStyle name="Обычный 8 33" xfId="3194"/>
    <cellStyle name="Обычный 8 34" xfId="3195"/>
    <cellStyle name="Обычный 8 35" xfId="3196"/>
    <cellStyle name="Обычный 8 36" xfId="3197"/>
    <cellStyle name="Обычный 8 37" xfId="3198"/>
    <cellStyle name="Обычный 8 38" xfId="3199"/>
    <cellStyle name="Обычный 8 39" xfId="3200"/>
    <cellStyle name="Обычный 8 4" xfId="3201"/>
    <cellStyle name="Обычный 8 4 2" xfId="3202"/>
    <cellStyle name="Обычный 8 4 3" xfId="3203"/>
    <cellStyle name="Обычный 8 4 4" xfId="3204"/>
    <cellStyle name="Обычный 8 4 5" xfId="3205"/>
    <cellStyle name="Обычный 8 4 6" xfId="3206"/>
    <cellStyle name="Обычный 8 4 7" xfId="3207"/>
    <cellStyle name="Обычный 8 4 8" xfId="3208"/>
    <cellStyle name="Обычный 8 4 9" xfId="3209"/>
    <cellStyle name="Обычный 8 40" xfId="3210"/>
    <cellStyle name="Обычный 8 41" xfId="3211"/>
    <cellStyle name="Обычный 8 42" xfId="3212"/>
    <cellStyle name="Обычный 8 43" xfId="3213"/>
    <cellStyle name="Обычный 8 44" xfId="3214"/>
    <cellStyle name="Обычный 8 45" xfId="3215"/>
    <cellStyle name="Обычный 8 46" xfId="3216"/>
    <cellStyle name="Обычный 8 47" xfId="3217"/>
    <cellStyle name="Обычный 8 48" xfId="3218"/>
    <cellStyle name="Обычный 8 49" xfId="3219"/>
    <cellStyle name="Обычный 8 5" xfId="3220"/>
    <cellStyle name="Обычный 8 5 2" xfId="3221"/>
    <cellStyle name="Обычный 8 50" xfId="3222"/>
    <cellStyle name="Обычный 8 51" xfId="3223"/>
    <cellStyle name="Обычный 8 52" xfId="3224"/>
    <cellStyle name="Обычный 8 53" xfId="3225"/>
    <cellStyle name="Обычный 8 54" xfId="3226"/>
    <cellStyle name="Обычный 8 55" xfId="3227"/>
    <cellStyle name="Обычный 8 56" xfId="3228"/>
    <cellStyle name="Обычный 8 57" xfId="3229"/>
    <cellStyle name="Обычный 8 58" xfId="3230"/>
    <cellStyle name="Обычный 8 59" xfId="3231"/>
    <cellStyle name="Обычный 8 6" xfId="3232"/>
    <cellStyle name="Обычный 8 6 2" xfId="3233"/>
    <cellStyle name="Обычный 8 60" xfId="3234"/>
    <cellStyle name="Обычный 8 61" xfId="3235"/>
    <cellStyle name="Обычный 8 62" xfId="3236"/>
    <cellStyle name="Обычный 8 63" xfId="3237"/>
    <cellStyle name="Обычный 8 64" xfId="3238"/>
    <cellStyle name="Обычный 8 65" xfId="3239"/>
    <cellStyle name="Обычный 8 66" xfId="3240"/>
    <cellStyle name="Обычный 8 67" xfId="3241"/>
    <cellStyle name="Обычный 8 68" xfId="3242"/>
    <cellStyle name="Обычный 8 69" xfId="3243"/>
    <cellStyle name="Обычный 8 7" xfId="3244"/>
    <cellStyle name="Обычный 8 7 2" xfId="3245"/>
    <cellStyle name="Обычный 8 70" xfId="3246"/>
    <cellStyle name="Обычный 8 71" xfId="3247"/>
    <cellStyle name="Обычный 8 72" xfId="3248"/>
    <cellStyle name="Обычный 8 73" xfId="3249"/>
    <cellStyle name="Обычный 8 74" xfId="3250"/>
    <cellStyle name="Обычный 8 75" xfId="3251"/>
    <cellStyle name="Обычный 8 76" xfId="3252"/>
    <cellStyle name="Обычный 8 77" xfId="3253"/>
    <cellStyle name="Обычный 8 78" xfId="3254"/>
    <cellStyle name="Обычный 8 79" xfId="3255"/>
    <cellStyle name="Обычный 8 8" xfId="3256"/>
    <cellStyle name="Обычный 8 8 2" xfId="3257"/>
    <cellStyle name="Обычный 8 80" xfId="3258"/>
    <cellStyle name="Обычный 8 81" xfId="3259"/>
    <cellStyle name="Обычный 8 82" xfId="3260"/>
    <cellStyle name="Обычный 8 83" xfId="3261"/>
    <cellStyle name="Обычный 8 84" xfId="3262"/>
    <cellStyle name="Обычный 8 85" xfId="3263"/>
    <cellStyle name="Обычный 8 86" xfId="3264"/>
    <cellStyle name="Обычный 8 87" xfId="3265"/>
    <cellStyle name="Обычный 8 88" xfId="3266"/>
    <cellStyle name="Обычный 8 89" xfId="3267"/>
    <cellStyle name="Обычный 8 9" xfId="3268"/>
    <cellStyle name="Обычный 8 9 2" xfId="3269"/>
    <cellStyle name="Обычный 8 90" xfId="3270"/>
    <cellStyle name="Обычный 8 91" xfId="3271"/>
    <cellStyle name="Обычный 8 92" xfId="3272"/>
    <cellStyle name="Обычный 8 93" xfId="3273"/>
    <cellStyle name="Обычный 8 94" xfId="3274"/>
    <cellStyle name="Обычный 8 95" xfId="3275"/>
    <cellStyle name="Обычный 8 96" xfId="3276"/>
    <cellStyle name="Обычный 8 97" xfId="3277"/>
    <cellStyle name="Обычный 8 98" xfId="3278"/>
    <cellStyle name="Обычный 8 99" xfId="3279"/>
    <cellStyle name="Обычный 80" xfId="3280"/>
    <cellStyle name="Обычный 81" xfId="3281"/>
    <cellStyle name="Обычный 82" xfId="3282"/>
    <cellStyle name="Обычный 83" xfId="3283"/>
    <cellStyle name="Обычный 84" xfId="3284"/>
    <cellStyle name="Обычный 85" xfId="3285"/>
    <cellStyle name="Обычный 86" xfId="3286"/>
    <cellStyle name="Обычный 87" xfId="3287"/>
    <cellStyle name="Обычный 88" xfId="3288"/>
    <cellStyle name="Обычный 89" xfId="3289"/>
    <cellStyle name="Обычный 9" xfId="3290"/>
    <cellStyle name="Обычный 9 10" xfId="3291"/>
    <cellStyle name="Обычный 9 100" xfId="3292"/>
    <cellStyle name="Обычный 9 101" xfId="3293"/>
    <cellStyle name="Обычный 9 102" xfId="3294"/>
    <cellStyle name="Обычный 9 103" xfId="3295"/>
    <cellStyle name="Обычный 9 104" xfId="3296"/>
    <cellStyle name="Обычный 9 105" xfId="3297"/>
    <cellStyle name="Обычный 9 106" xfId="3298"/>
    <cellStyle name="Обычный 9 107" xfId="3299"/>
    <cellStyle name="Обычный 9 108" xfId="3300"/>
    <cellStyle name="Обычный 9 109" xfId="3301"/>
    <cellStyle name="Обычный 9 11" xfId="3302"/>
    <cellStyle name="Обычный 9 110" xfId="3303"/>
    <cellStyle name="Обычный 9 111" xfId="3304"/>
    <cellStyle name="Обычный 9 112" xfId="3305"/>
    <cellStyle name="Обычный 9 113" xfId="3306"/>
    <cellStyle name="Обычный 9 114" xfId="3307"/>
    <cellStyle name="Обычный 9 115" xfId="3308"/>
    <cellStyle name="Обычный 9 116" xfId="3309"/>
    <cellStyle name="Обычный 9 117" xfId="3310"/>
    <cellStyle name="Обычный 9 118" xfId="3311"/>
    <cellStyle name="Обычный 9 119" xfId="3312"/>
    <cellStyle name="Обычный 9 12" xfId="3313"/>
    <cellStyle name="Обычный 9 120" xfId="3314"/>
    <cellStyle name="Обычный 9 121" xfId="3315"/>
    <cellStyle name="Обычный 9 122" xfId="3316"/>
    <cellStyle name="Обычный 9 123" xfId="3317"/>
    <cellStyle name="Обычный 9 124" xfId="3318"/>
    <cellStyle name="Обычный 9 125" xfId="3319"/>
    <cellStyle name="Обычный 9 126" xfId="3320"/>
    <cellStyle name="Обычный 9 127" xfId="3321"/>
    <cellStyle name="Обычный 9 128" xfId="3322"/>
    <cellStyle name="Обычный 9 129" xfId="3323"/>
    <cellStyle name="Обычный 9 13" xfId="3324"/>
    <cellStyle name="Обычный 9 130" xfId="3325"/>
    <cellStyle name="Обычный 9 131" xfId="3326"/>
    <cellStyle name="Обычный 9 132" xfId="3327"/>
    <cellStyle name="Обычный 9 133" xfId="3328"/>
    <cellStyle name="Обычный 9 134" xfId="3329"/>
    <cellStyle name="Обычный 9 135" xfId="3330"/>
    <cellStyle name="Обычный 9 136" xfId="3331"/>
    <cellStyle name="Обычный 9 137" xfId="3332"/>
    <cellStyle name="Обычный 9 138" xfId="3333"/>
    <cellStyle name="Обычный 9 139" xfId="3334"/>
    <cellStyle name="Обычный 9 14" xfId="3335"/>
    <cellStyle name="Обычный 9 140" xfId="3336"/>
    <cellStyle name="Обычный 9 141" xfId="3337"/>
    <cellStyle name="Обычный 9 142" xfId="3338"/>
    <cellStyle name="Обычный 9 143" xfId="3339"/>
    <cellStyle name="Обычный 9 144" xfId="3340"/>
    <cellStyle name="Обычный 9 145" xfId="3341"/>
    <cellStyle name="Обычный 9 146" xfId="3342"/>
    <cellStyle name="Обычный 9 147" xfId="3343"/>
    <cellStyle name="Обычный 9 148" xfId="3344"/>
    <cellStyle name="Обычный 9 149" xfId="3345"/>
    <cellStyle name="Обычный 9 15" xfId="3346"/>
    <cellStyle name="Обычный 9 150" xfId="3347"/>
    <cellStyle name="Обычный 9 151" xfId="3348"/>
    <cellStyle name="Обычный 9 152" xfId="3349"/>
    <cellStyle name="Обычный 9 153" xfId="3350"/>
    <cellStyle name="Обычный 9 154" xfId="3351"/>
    <cellStyle name="Обычный 9 155" xfId="3352"/>
    <cellStyle name="Обычный 9 156" xfId="3353"/>
    <cellStyle name="Обычный 9 157" xfId="3354"/>
    <cellStyle name="Обычный 9 158" xfId="3355"/>
    <cellStyle name="Обычный 9 159" xfId="3356"/>
    <cellStyle name="Обычный 9 16" xfId="3357"/>
    <cellStyle name="Обычный 9 160" xfId="3358"/>
    <cellStyle name="Обычный 9 161" xfId="3359"/>
    <cellStyle name="Обычный 9 162" xfId="3360"/>
    <cellStyle name="Обычный 9 163" xfId="3361"/>
    <cellStyle name="Обычный 9 164" xfId="3362"/>
    <cellStyle name="Обычный 9 165" xfId="3363"/>
    <cellStyle name="Обычный 9 166" xfId="3364"/>
    <cellStyle name="Обычный 9 167" xfId="3365"/>
    <cellStyle name="Обычный 9 168" xfId="3366"/>
    <cellStyle name="Обычный 9 169" xfId="3367"/>
    <cellStyle name="Обычный 9 17" xfId="3368"/>
    <cellStyle name="Обычный 9 170" xfId="3369"/>
    <cellStyle name="Обычный 9 171" xfId="3370"/>
    <cellStyle name="Обычный 9 172" xfId="3371"/>
    <cellStyle name="Обычный 9 173" xfId="3372"/>
    <cellStyle name="Обычный 9 174" xfId="3373"/>
    <cellStyle name="Обычный 9 175" xfId="3374"/>
    <cellStyle name="Обычный 9 176" xfId="3375"/>
    <cellStyle name="Обычный 9 177" xfId="3376"/>
    <cellStyle name="Обычный 9 178" xfId="3377"/>
    <cellStyle name="Обычный 9 179" xfId="3378"/>
    <cellStyle name="Обычный 9 18" xfId="3379"/>
    <cellStyle name="Обычный 9 180" xfId="3380"/>
    <cellStyle name="Обычный 9 181" xfId="3381"/>
    <cellStyle name="Обычный 9 182" xfId="3382"/>
    <cellStyle name="Обычный 9 183" xfId="3383"/>
    <cellStyle name="Обычный 9 184" xfId="3384"/>
    <cellStyle name="Обычный 9 185" xfId="3385"/>
    <cellStyle name="Обычный 9 186" xfId="3386"/>
    <cellStyle name="Обычный 9 187" xfId="3387"/>
    <cellStyle name="Обычный 9 188" xfId="3388"/>
    <cellStyle name="Обычный 9 189" xfId="3389"/>
    <cellStyle name="Обычный 9 19" xfId="3390"/>
    <cellStyle name="Обычный 9 190" xfId="3391"/>
    <cellStyle name="Обычный 9 191" xfId="3392"/>
    <cellStyle name="Обычный 9 192" xfId="3393"/>
    <cellStyle name="Обычный 9 193" xfId="3394"/>
    <cellStyle name="Обычный 9 194" xfId="3395"/>
    <cellStyle name="Обычный 9 195" xfId="3396"/>
    <cellStyle name="Обычный 9 196" xfId="3397"/>
    <cellStyle name="Обычный 9 197" xfId="3398"/>
    <cellStyle name="Обычный 9 198" xfId="3399"/>
    <cellStyle name="Обычный 9 199" xfId="3400"/>
    <cellStyle name="Обычный 9 2" xfId="3401"/>
    <cellStyle name="Обычный 9 2 2" xfId="3402"/>
    <cellStyle name="Обычный 9 20" xfId="3403"/>
    <cellStyle name="Обычный 9 200" xfId="3404"/>
    <cellStyle name="Обычный 9 201" xfId="3405"/>
    <cellStyle name="Обычный 9 21" xfId="3406"/>
    <cellStyle name="Обычный 9 22" xfId="3407"/>
    <cellStyle name="Обычный 9 23" xfId="3408"/>
    <cellStyle name="Обычный 9 24" xfId="3409"/>
    <cellStyle name="Обычный 9 25" xfId="3410"/>
    <cellStyle name="Обычный 9 26" xfId="3411"/>
    <cellStyle name="Обычный 9 27" xfId="3412"/>
    <cellStyle name="Обычный 9 28" xfId="3413"/>
    <cellStyle name="Обычный 9 29" xfId="3414"/>
    <cellStyle name="Обычный 9 3" xfId="3415"/>
    <cellStyle name="Обычный 9 30" xfId="3416"/>
    <cellStyle name="Обычный 9 31" xfId="3417"/>
    <cellStyle name="Обычный 9 32" xfId="3418"/>
    <cellStyle name="Обычный 9 33" xfId="3419"/>
    <cellStyle name="Обычный 9 34" xfId="3420"/>
    <cellStyle name="Обычный 9 35" xfId="3421"/>
    <cellStyle name="Обычный 9 36" xfId="3422"/>
    <cellStyle name="Обычный 9 37" xfId="3423"/>
    <cellStyle name="Обычный 9 38" xfId="3424"/>
    <cellStyle name="Обычный 9 39" xfId="3425"/>
    <cellStyle name="Обычный 9 4" xfId="3426"/>
    <cellStyle name="Обычный 9 40" xfId="3427"/>
    <cellStyle name="Обычный 9 41" xfId="3428"/>
    <cellStyle name="Обычный 9 42" xfId="3429"/>
    <cellStyle name="Обычный 9 43" xfId="3430"/>
    <cellStyle name="Обычный 9 44" xfId="3431"/>
    <cellStyle name="Обычный 9 45" xfId="3432"/>
    <cellStyle name="Обычный 9 46" xfId="3433"/>
    <cellStyle name="Обычный 9 47" xfId="3434"/>
    <cellStyle name="Обычный 9 48" xfId="3435"/>
    <cellStyle name="Обычный 9 49" xfId="3436"/>
    <cellStyle name="Обычный 9 5" xfId="3437"/>
    <cellStyle name="Обычный 9 50" xfId="3438"/>
    <cellStyle name="Обычный 9 51" xfId="3439"/>
    <cellStyle name="Обычный 9 52" xfId="3440"/>
    <cellStyle name="Обычный 9 53" xfId="3441"/>
    <cellStyle name="Обычный 9 54" xfId="3442"/>
    <cellStyle name="Обычный 9 55" xfId="3443"/>
    <cellStyle name="Обычный 9 56" xfId="3444"/>
    <cellStyle name="Обычный 9 57" xfId="3445"/>
    <cellStyle name="Обычный 9 58" xfId="3446"/>
    <cellStyle name="Обычный 9 59" xfId="3447"/>
    <cellStyle name="Обычный 9 6" xfId="3448"/>
    <cellStyle name="Обычный 9 60" xfId="3449"/>
    <cellStyle name="Обычный 9 61" xfId="3450"/>
    <cellStyle name="Обычный 9 62" xfId="3451"/>
    <cellStyle name="Обычный 9 63" xfId="3452"/>
    <cellStyle name="Обычный 9 64" xfId="3453"/>
    <cellStyle name="Обычный 9 65" xfId="3454"/>
    <cellStyle name="Обычный 9 66" xfId="3455"/>
    <cellStyle name="Обычный 9 67" xfId="3456"/>
    <cellStyle name="Обычный 9 68" xfId="3457"/>
    <cellStyle name="Обычный 9 69" xfId="3458"/>
    <cellStyle name="Обычный 9 7" xfId="3459"/>
    <cellStyle name="Обычный 9 70" xfId="3460"/>
    <cellStyle name="Обычный 9 71" xfId="3461"/>
    <cellStyle name="Обычный 9 72" xfId="3462"/>
    <cellStyle name="Обычный 9 73" xfId="3463"/>
    <cellStyle name="Обычный 9 74" xfId="3464"/>
    <cellStyle name="Обычный 9 75" xfId="3465"/>
    <cellStyle name="Обычный 9 76" xfId="3466"/>
    <cellStyle name="Обычный 9 77" xfId="3467"/>
    <cellStyle name="Обычный 9 78" xfId="3468"/>
    <cellStyle name="Обычный 9 79" xfId="3469"/>
    <cellStyle name="Обычный 9 8" xfId="3470"/>
    <cellStyle name="Обычный 9 80" xfId="3471"/>
    <cellStyle name="Обычный 9 81" xfId="3472"/>
    <cellStyle name="Обычный 9 82" xfId="3473"/>
    <cellStyle name="Обычный 9 83" xfId="3474"/>
    <cellStyle name="Обычный 9 84" xfId="3475"/>
    <cellStyle name="Обычный 9 85" xfId="3476"/>
    <cellStyle name="Обычный 9 86" xfId="3477"/>
    <cellStyle name="Обычный 9 87" xfId="3478"/>
    <cellStyle name="Обычный 9 88" xfId="3479"/>
    <cellStyle name="Обычный 9 89" xfId="3480"/>
    <cellStyle name="Обычный 9 9" xfId="3481"/>
    <cellStyle name="Обычный 9 90" xfId="3482"/>
    <cellStyle name="Обычный 9 91" xfId="3483"/>
    <cellStyle name="Обычный 9 92" xfId="3484"/>
    <cellStyle name="Обычный 9 93" xfId="3485"/>
    <cellStyle name="Обычный 9 94" xfId="3486"/>
    <cellStyle name="Обычный 9 95" xfId="3487"/>
    <cellStyle name="Обычный 9 96" xfId="3488"/>
    <cellStyle name="Обычный 9 97" xfId="3489"/>
    <cellStyle name="Обычный 9 98" xfId="3490"/>
    <cellStyle name="Обычный 9 99" xfId="3491"/>
    <cellStyle name="Обычный 90" xfId="3492"/>
    <cellStyle name="Обычный 93" xfId="3493"/>
    <cellStyle name="Обычный 94" xfId="3494"/>
    <cellStyle name="Обычный 95" xfId="3495"/>
    <cellStyle name="Обычный 96" xfId="3496"/>
    <cellStyle name="Обычный 97" xfId="3497"/>
    <cellStyle name="Обычный 98" xfId="3498"/>
    <cellStyle name="Обычный 99" xfId="3499"/>
    <cellStyle name="Процентный" xfId="4643" builtinId="5"/>
    <cellStyle name="Процентный 2" xfId="3500"/>
    <cellStyle name="Процентный 2 2" xfId="3501"/>
    <cellStyle name="Процентный 2 2 2" xfId="3502"/>
    <cellStyle name="Процентный 2 3" xfId="3503"/>
    <cellStyle name="Процентный 3" xfId="3504"/>
    <cellStyle name="Процентный 3 2" xfId="3505"/>
    <cellStyle name="Процентный 4" xfId="3506"/>
    <cellStyle name="Стиль 1" xfId="3507"/>
    <cellStyle name="Стиль 1 2" xfId="3508"/>
    <cellStyle name="Тысячи [0]_Число" xfId="3509"/>
    <cellStyle name="Тысячи_Число" xfId="3510"/>
    <cellStyle name="Финансовый [0] 2" xfId="3511"/>
    <cellStyle name="Финансовый [0] 2 2" xfId="3512"/>
    <cellStyle name="Финансовый 10" xfId="3513"/>
    <cellStyle name="Финансовый 10 10" xfId="3514"/>
    <cellStyle name="Финансовый 10 2" xfId="3515"/>
    <cellStyle name="Финансовый 10 2 2" xfId="3516"/>
    <cellStyle name="Финансовый 10 2 3" xfId="3517"/>
    <cellStyle name="Финансовый 10 2 4" xfId="3518"/>
    <cellStyle name="Финансовый 10 2 5" xfId="3519"/>
    <cellStyle name="Финансовый 10 2 6" xfId="3520"/>
    <cellStyle name="Финансовый 10 2 7" xfId="3521"/>
    <cellStyle name="Финансовый 10 2 8" xfId="3522"/>
    <cellStyle name="Финансовый 10 2 9" xfId="3523"/>
    <cellStyle name="Финансовый 10 3" xfId="3524"/>
    <cellStyle name="Финансовый 10 4" xfId="3525"/>
    <cellStyle name="Финансовый 10 5" xfId="3526"/>
    <cellStyle name="Финансовый 10 6" xfId="3527"/>
    <cellStyle name="Финансовый 10 7" xfId="3528"/>
    <cellStyle name="Финансовый 10 8" xfId="3529"/>
    <cellStyle name="Финансовый 10 9" xfId="3530"/>
    <cellStyle name="Финансовый 11" xfId="3531"/>
    <cellStyle name="Финансовый 11 10" xfId="3532"/>
    <cellStyle name="Финансовый 11 2" xfId="3533"/>
    <cellStyle name="Финансовый 11 2 2" xfId="3534"/>
    <cellStyle name="Финансовый 11 2 3" xfId="3535"/>
    <cellStyle name="Финансовый 11 2 4" xfId="3536"/>
    <cellStyle name="Финансовый 11 2 5" xfId="3537"/>
    <cellStyle name="Финансовый 11 2 6" xfId="3538"/>
    <cellStyle name="Финансовый 11 2 7" xfId="3539"/>
    <cellStyle name="Финансовый 11 2 8" xfId="3540"/>
    <cellStyle name="Финансовый 11 2 9" xfId="3541"/>
    <cellStyle name="Финансовый 11 3" xfId="3542"/>
    <cellStyle name="Финансовый 11 4" xfId="3543"/>
    <cellStyle name="Финансовый 11 5" xfId="3544"/>
    <cellStyle name="Финансовый 11 6" xfId="3545"/>
    <cellStyle name="Финансовый 11 7" xfId="3546"/>
    <cellStyle name="Финансовый 11 8" xfId="3547"/>
    <cellStyle name="Финансовый 11 9" xfId="3548"/>
    <cellStyle name="Финансовый 2" xfId="3549"/>
    <cellStyle name="Финансовый 2 2" xfId="3550"/>
    <cellStyle name="Финансовый 2 2 2" xfId="3551"/>
    <cellStyle name="Финансовый 2 2 2 2" xfId="3552"/>
    <cellStyle name="Финансовый 2 2 3" xfId="3553"/>
    <cellStyle name="Финансовый 2 3" xfId="3554"/>
    <cellStyle name="Финансовый 2 3 2" xfId="3555"/>
    <cellStyle name="Финансовый 2 4" xfId="3556"/>
    <cellStyle name="Финансовый 2 5" xfId="3557"/>
    <cellStyle name="Финансовый 2 6" xfId="3558"/>
    <cellStyle name="Финансовый 3" xfId="3559"/>
    <cellStyle name="Финансовый 3 10" xfId="3560"/>
    <cellStyle name="Финансовый 3 11" xfId="3561"/>
    <cellStyle name="Финансовый 3 12" xfId="3562"/>
    <cellStyle name="Финансовый 3 2" xfId="3563"/>
    <cellStyle name="Финансовый 3 2 10" xfId="3564"/>
    <cellStyle name="Финансовый 3 2 10 2" xfId="3565"/>
    <cellStyle name="Финансовый 3 2 10 3" xfId="3566"/>
    <cellStyle name="Финансовый 3 2 10 4" xfId="3567"/>
    <cellStyle name="Финансовый 3 2 10 5" xfId="3568"/>
    <cellStyle name="Финансовый 3 2 10 6" xfId="3569"/>
    <cellStyle name="Финансовый 3 2 10 7" xfId="3570"/>
    <cellStyle name="Финансовый 3 2 10 8" xfId="3571"/>
    <cellStyle name="Финансовый 3 2 10 9" xfId="3572"/>
    <cellStyle name="Финансовый 3 2 11" xfId="3573"/>
    <cellStyle name="Финансовый 3 2 12" xfId="3574"/>
    <cellStyle name="Финансовый 3 2 13" xfId="3575"/>
    <cellStyle name="Финансовый 3 2 14" xfId="3576"/>
    <cellStyle name="Финансовый 3 2 15" xfId="3577"/>
    <cellStyle name="Финансовый 3 2 16" xfId="3578"/>
    <cellStyle name="Финансовый 3 2 17" xfId="3579"/>
    <cellStyle name="Финансовый 3 2 18" xfId="3580"/>
    <cellStyle name="Финансовый 3 2 2" xfId="3581"/>
    <cellStyle name="Финансовый 3 2 2 10" xfId="3582"/>
    <cellStyle name="Финансовый 3 2 2 11" xfId="3583"/>
    <cellStyle name="Финансовый 3 2 2 2" xfId="3584"/>
    <cellStyle name="Финансовый 3 2 2 2 10" xfId="3585"/>
    <cellStyle name="Финансовый 3 2 2 2 2" xfId="3586"/>
    <cellStyle name="Финансовый 3 2 2 2 2 2" xfId="3587"/>
    <cellStyle name="Финансовый 3 2 2 2 2 3" xfId="3588"/>
    <cellStyle name="Финансовый 3 2 2 2 2 4" xfId="3589"/>
    <cellStyle name="Финансовый 3 2 2 2 2 5" xfId="3590"/>
    <cellStyle name="Финансовый 3 2 2 2 2 6" xfId="3591"/>
    <cellStyle name="Финансовый 3 2 2 2 2 7" xfId="3592"/>
    <cellStyle name="Финансовый 3 2 2 2 2 8" xfId="3593"/>
    <cellStyle name="Финансовый 3 2 2 2 2 9" xfId="3594"/>
    <cellStyle name="Финансовый 3 2 2 2 3" xfId="3595"/>
    <cellStyle name="Финансовый 3 2 2 2 4" xfId="3596"/>
    <cellStyle name="Финансовый 3 2 2 2 5" xfId="3597"/>
    <cellStyle name="Финансовый 3 2 2 2 6" xfId="3598"/>
    <cellStyle name="Финансовый 3 2 2 2 7" xfId="3599"/>
    <cellStyle name="Финансовый 3 2 2 2 8" xfId="3600"/>
    <cellStyle name="Финансовый 3 2 2 2 9" xfId="3601"/>
    <cellStyle name="Финансовый 3 2 2 3" xfId="3602"/>
    <cellStyle name="Финансовый 3 2 2 3 2" xfId="3603"/>
    <cellStyle name="Финансовый 3 2 2 3 3" xfId="3604"/>
    <cellStyle name="Финансовый 3 2 2 3 4" xfId="3605"/>
    <cellStyle name="Финансовый 3 2 2 3 5" xfId="3606"/>
    <cellStyle name="Финансовый 3 2 2 3 6" xfId="3607"/>
    <cellStyle name="Финансовый 3 2 2 3 7" xfId="3608"/>
    <cellStyle name="Финансовый 3 2 2 3 8" xfId="3609"/>
    <cellStyle name="Финансовый 3 2 2 3 9" xfId="3610"/>
    <cellStyle name="Финансовый 3 2 2 4" xfId="3611"/>
    <cellStyle name="Финансовый 3 2 2 5" xfId="3612"/>
    <cellStyle name="Финансовый 3 2 2 6" xfId="3613"/>
    <cellStyle name="Финансовый 3 2 2 7" xfId="3614"/>
    <cellStyle name="Финансовый 3 2 2 8" xfId="3615"/>
    <cellStyle name="Финансовый 3 2 2 9" xfId="3616"/>
    <cellStyle name="Финансовый 3 2 3" xfId="3617"/>
    <cellStyle name="Финансовый 3 2 3 10" xfId="3618"/>
    <cellStyle name="Финансовый 3 2 3 2" xfId="3619"/>
    <cellStyle name="Финансовый 3 2 3 2 2" xfId="3620"/>
    <cellStyle name="Финансовый 3 2 3 2 3" xfId="3621"/>
    <cellStyle name="Финансовый 3 2 3 2 4" xfId="3622"/>
    <cellStyle name="Финансовый 3 2 3 2 5" xfId="3623"/>
    <cellStyle name="Финансовый 3 2 3 2 6" xfId="3624"/>
    <cellStyle name="Финансовый 3 2 3 2 7" xfId="3625"/>
    <cellStyle name="Финансовый 3 2 3 2 8" xfId="3626"/>
    <cellStyle name="Финансовый 3 2 3 2 9" xfId="3627"/>
    <cellStyle name="Финансовый 3 2 3 3" xfId="3628"/>
    <cellStyle name="Финансовый 3 2 3 4" xfId="3629"/>
    <cellStyle name="Финансовый 3 2 3 5" xfId="3630"/>
    <cellStyle name="Финансовый 3 2 3 6" xfId="3631"/>
    <cellStyle name="Финансовый 3 2 3 7" xfId="3632"/>
    <cellStyle name="Финансовый 3 2 3 8" xfId="3633"/>
    <cellStyle name="Финансовый 3 2 3 9" xfId="3634"/>
    <cellStyle name="Финансовый 3 2 4" xfId="3635"/>
    <cellStyle name="Финансовый 3 2 4 10" xfId="3636"/>
    <cellStyle name="Финансовый 3 2 4 2" xfId="3637"/>
    <cellStyle name="Финансовый 3 2 4 2 2" xfId="3638"/>
    <cellStyle name="Финансовый 3 2 4 2 3" xfId="3639"/>
    <cellStyle name="Финансовый 3 2 4 2 4" xfId="3640"/>
    <cellStyle name="Финансовый 3 2 4 2 5" xfId="3641"/>
    <cellStyle name="Финансовый 3 2 4 2 6" xfId="3642"/>
    <cellStyle name="Финансовый 3 2 4 2 7" xfId="3643"/>
    <cellStyle name="Финансовый 3 2 4 2 8" xfId="3644"/>
    <cellStyle name="Финансовый 3 2 4 2 9" xfId="3645"/>
    <cellStyle name="Финансовый 3 2 4 3" xfId="3646"/>
    <cellStyle name="Финансовый 3 2 4 4" xfId="3647"/>
    <cellStyle name="Финансовый 3 2 4 5" xfId="3648"/>
    <cellStyle name="Финансовый 3 2 4 6" xfId="3649"/>
    <cellStyle name="Финансовый 3 2 4 7" xfId="3650"/>
    <cellStyle name="Финансовый 3 2 4 8" xfId="3651"/>
    <cellStyle name="Финансовый 3 2 4 9" xfId="3652"/>
    <cellStyle name="Финансовый 3 2 5" xfId="3653"/>
    <cellStyle name="Финансовый 3 2 5 10" xfId="3654"/>
    <cellStyle name="Финансовый 3 2 5 2" xfId="3655"/>
    <cellStyle name="Финансовый 3 2 5 2 2" xfId="3656"/>
    <cellStyle name="Финансовый 3 2 5 2 3" xfId="3657"/>
    <cellStyle name="Финансовый 3 2 5 2 4" xfId="3658"/>
    <cellStyle name="Финансовый 3 2 5 2 5" xfId="3659"/>
    <cellStyle name="Финансовый 3 2 5 2 6" xfId="3660"/>
    <cellStyle name="Финансовый 3 2 5 2 7" xfId="3661"/>
    <cellStyle name="Финансовый 3 2 5 2 8" xfId="3662"/>
    <cellStyle name="Финансовый 3 2 5 2 9" xfId="3663"/>
    <cellStyle name="Финансовый 3 2 5 3" xfId="3664"/>
    <cellStyle name="Финансовый 3 2 5 4" xfId="3665"/>
    <cellStyle name="Финансовый 3 2 5 5" xfId="3666"/>
    <cellStyle name="Финансовый 3 2 5 6" xfId="3667"/>
    <cellStyle name="Финансовый 3 2 5 7" xfId="3668"/>
    <cellStyle name="Финансовый 3 2 5 8" xfId="3669"/>
    <cellStyle name="Финансовый 3 2 5 9" xfId="3670"/>
    <cellStyle name="Финансовый 3 2 6" xfId="3671"/>
    <cellStyle name="Финансовый 3 2 6 10" xfId="3672"/>
    <cellStyle name="Финансовый 3 2 6 2" xfId="3673"/>
    <cellStyle name="Финансовый 3 2 6 2 2" xfId="3674"/>
    <cellStyle name="Финансовый 3 2 6 2 3" xfId="3675"/>
    <cellStyle name="Финансовый 3 2 6 2 4" xfId="3676"/>
    <cellStyle name="Финансовый 3 2 6 2 5" xfId="3677"/>
    <cellStyle name="Финансовый 3 2 6 2 6" xfId="3678"/>
    <cellStyle name="Финансовый 3 2 6 2 7" xfId="3679"/>
    <cellStyle name="Финансовый 3 2 6 2 8" xfId="3680"/>
    <cellStyle name="Финансовый 3 2 6 2 9" xfId="3681"/>
    <cellStyle name="Финансовый 3 2 6 3" xfId="3682"/>
    <cellStyle name="Финансовый 3 2 6 4" xfId="3683"/>
    <cellStyle name="Финансовый 3 2 6 5" xfId="3684"/>
    <cellStyle name="Финансовый 3 2 6 6" xfId="3685"/>
    <cellStyle name="Финансовый 3 2 6 7" xfId="3686"/>
    <cellStyle name="Финансовый 3 2 6 8" xfId="3687"/>
    <cellStyle name="Финансовый 3 2 6 9" xfId="3688"/>
    <cellStyle name="Финансовый 3 2 7" xfId="3689"/>
    <cellStyle name="Финансовый 3 2 7 10" xfId="3690"/>
    <cellStyle name="Финансовый 3 2 7 2" xfId="3691"/>
    <cellStyle name="Финансовый 3 2 7 2 2" xfId="3692"/>
    <cellStyle name="Финансовый 3 2 7 2 3" xfId="3693"/>
    <cellStyle name="Финансовый 3 2 7 2 4" xfId="3694"/>
    <cellStyle name="Финансовый 3 2 7 2 5" xfId="3695"/>
    <cellStyle name="Финансовый 3 2 7 2 6" xfId="3696"/>
    <cellStyle name="Финансовый 3 2 7 2 7" xfId="3697"/>
    <cellStyle name="Финансовый 3 2 7 2 8" xfId="3698"/>
    <cellStyle name="Финансовый 3 2 7 2 9" xfId="3699"/>
    <cellStyle name="Финансовый 3 2 7 3" xfId="3700"/>
    <cellStyle name="Финансовый 3 2 7 4" xfId="3701"/>
    <cellStyle name="Финансовый 3 2 7 5" xfId="3702"/>
    <cellStyle name="Финансовый 3 2 7 6" xfId="3703"/>
    <cellStyle name="Финансовый 3 2 7 7" xfId="3704"/>
    <cellStyle name="Финансовый 3 2 7 8" xfId="3705"/>
    <cellStyle name="Финансовый 3 2 7 9" xfId="3706"/>
    <cellStyle name="Финансовый 3 2 8" xfId="3707"/>
    <cellStyle name="Финансовый 3 2 8 10" xfId="3708"/>
    <cellStyle name="Финансовый 3 2 8 11" xfId="3709"/>
    <cellStyle name="Финансовый 3 2 8 12" xfId="3710"/>
    <cellStyle name="Финансовый 3 2 8 2" xfId="3711"/>
    <cellStyle name="Финансовый 3 2 8 2 10" xfId="3712"/>
    <cellStyle name="Финансовый 3 2 8 2 2" xfId="3713"/>
    <cellStyle name="Финансовый 3 2 8 2 2 2" xfId="3714"/>
    <cellStyle name="Финансовый 3 2 8 2 2 3" xfId="3715"/>
    <cellStyle name="Финансовый 3 2 8 2 2 4" xfId="3716"/>
    <cellStyle name="Финансовый 3 2 8 2 2 5" xfId="3717"/>
    <cellStyle name="Финансовый 3 2 8 2 2 6" xfId="3718"/>
    <cellStyle name="Финансовый 3 2 8 2 2 7" xfId="3719"/>
    <cellStyle name="Финансовый 3 2 8 2 2 8" xfId="3720"/>
    <cellStyle name="Финансовый 3 2 8 2 2 9" xfId="3721"/>
    <cellStyle name="Финансовый 3 2 8 2 3" xfId="3722"/>
    <cellStyle name="Финансовый 3 2 8 2 4" xfId="3723"/>
    <cellStyle name="Финансовый 3 2 8 2 5" xfId="3724"/>
    <cellStyle name="Финансовый 3 2 8 2 6" xfId="3725"/>
    <cellStyle name="Финансовый 3 2 8 2 7" xfId="3726"/>
    <cellStyle name="Финансовый 3 2 8 2 8" xfId="3727"/>
    <cellStyle name="Финансовый 3 2 8 2 9" xfId="3728"/>
    <cellStyle name="Финансовый 3 2 8 3" xfId="3729"/>
    <cellStyle name="Финансовый 3 2 8 3 10" xfId="3730"/>
    <cellStyle name="Финансовый 3 2 8 3 2" xfId="3731"/>
    <cellStyle name="Финансовый 3 2 8 3 2 2" xfId="3732"/>
    <cellStyle name="Финансовый 3 2 8 3 2 3" xfId="3733"/>
    <cellStyle name="Финансовый 3 2 8 3 2 4" xfId="3734"/>
    <cellStyle name="Финансовый 3 2 8 3 2 5" xfId="3735"/>
    <cellStyle name="Финансовый 3 2 8 3 2 6" xfId="3736"/>
    <cellStyle name="Финансовый 3 2 8 3 2 7" xfId="3737"/>
    <cellStyle name="Финансовый 3 2 8 3 2 8" xfId="3738"/>
    <cellStyle name="Финансовый 3 2 8 3 2 9" xfId="3739"/>
    <cellStyle name="Финансовый 3 2 8 3 3" xfId="3740"/>
    <cellStyle name="Финансовый 3 2 8 3 4" xfId="3741"/>
    <cellStyle name="Финансовый 3 2 8 3 5" xfId="3742"/>
    <cellStyle name="Финансовый 3 2 8 3 6" xfId="3743"/>
    <cellStyle name="Финансовый 3 2 8 3 7" xfId="3744"/>
    <cellStyle name="Финансовый 3 2 8 3 8" xfId="3745"/>
    <cellStyle name="Финансовый 3 2 8 3 9" xfId="3746"/>
    <cellStyle name="Финансовый 3 2 8 4" xfId="3747"/>
    <cellStyle name="Финансовый 3 2 8 4 2" xfId="3748"/>
    <cellStyle name="Финансовый 3 2 8 4 3" xfId="3749"/>
    <cellStyle name="Финансовый 3 2 8 4 4" xfId="3750"/>
    <cellStyle name="Финансовый 3 2 8 4 5" xfId="3751"/>
    <cellStyle name="Финансовый 3 2 8 4 6" xfId="3752"/>
    <cellStyle name="Финансовый 3 2 8 4 7" xfId="3753"/>
    <cellStyle name="Финансовый 3 2 8 4 8" xfId="3754"/>
    <cellStyle name="Финансовый 3 2 8 4 9" xfId="3755"/>
    <cellStyle name="Финансовый 3 2 8 5" xfId="3756"/>
    <cellStyle name="Финансовый 3 2 8 6" xfId="3757"/>
    <cellStyle name="Финансовый 3 2 8 7" xfId="3758"/>
    <cellStyle name="Финансовый 3 2 8 8" xfId="3759"/>
    <cellStyle name="Финансовый 3 2 8 9" xfId="3760"/>
    <cellStyle name="Финансовый 3 2 9" xfId="3761"/>
    <cellStyle name="Финансовый 3 2 9 10" xfId="3762"/>
    <cellStyle name="Финансовый 3 2 9 11" xfId="3763"/>
    <cellStyle name="Финансовый 3 2 9 2" xfId="3764"/>
    <cellStyle name="Финансовый 3 2 9 2 10" xfId="3765"/>
    <cellStyle name="Финансовый 3 2 9 2 2" xfId="3766"/>
    <cellStyle name="Финансовый 3 2 9 2 2 2" xfId="3767"/>
    <cellStyle name="Финансовый 3 2 9 2 2 3" xfId="3768"/>
    <cellStyle name="Финансовый 3 2 9 2 2 4" xfId="3769"/>
    <cellStyle name="Финансовый 3 2 9 2 2 5" xfId="3770"/>
    <cellStyle name="Финансовый 3 2 9 2 2 6" xfId="3771"/>
    <cellStyle name="Финансовый 3 2 9 2 2 7" xfId="3772"/>
    <cellStyle name="Финансовый 3 2 9 2 2 8" xfId="3773"/>
    <cellStyle name="Финансовый 3 2 9 2 2 9" xfId="3774"/>
    <cellStyle name="Финансовый 3 2 9 2 3" xfId="3775"/>
    <cellStyle name="Финансовый 3 2 9 2 4" xfId="3776"/>
    <cellStyle name="Финансовый 3 2 9 2 5" xfId="3777"/>
    <cellStyle name="Финансовый 3 2 9 2 6" xfId="3778"/>
    <cellStyle name="Финансовый 3 2 9 2 7" xfId="3779"/>
    <cellStyle name="Финансовый 3 2 9 2 8" xfId="3780"/>
    <cellStyle name="Финансовый 3 2 9 2 9" xfId="3781"/>
    <cellStyle name="Финансовый 3 2 9 3" xfId="3782"/>
    <cellStyle name="Финансовый 3 2 9 3 2" xfId="3783"/>
    <cellStyle name="Финансовый 3 2 9 3 3" xfId="3784"/>
    <cellStyle name="Финансовый 3 2 9 3 4" xfId="3785"/>
    <cellStyle name="Финансовый 3 2 9 3 5" xfId="3786"/>
    <cellStyle name="Финансовый 3 2 9 3 6" xfId="3787"/>
    <cellStyle name="Финансовый 3 2 9 3 7" xfId="3788"/>
    <cellStyle name="Финансовый 3 2 9 3 8" xfId="3789"/>
    <cellStyle name="Финансовый 3 2 9 3 9" xfId="3790"/>
    <cellStyle name="Финансовый 3 2 9 4" xfId="3791"/>
    <cellStyle name="Финансовый 3 2 9 5" xfId="3792"/>
    <cellStyle name="Финансовый 3 2 9 6" xfId="3793"/>
    <cellStyle name="Финансовый 3 2 9 7" xfId="3794"/>
    <cellStyle name="Финансовый 3 2 9 8" xfId="3795"/>
    <cellStyle name="Финансовый 3 2 9 9" xfId="3796"/>
    <cellStyle name="Финансовый 3 3" xfId="3797"/>
    <cellStyle name="Финансовый 3 3 10" xfId="3798"/>
    <cellStyle name="Финансовый 3 3 2" xfId="3799"/>
    <cellStyle name="Финансовый 3 3 2 2" xfId="3800"/>
    <cellStyle name="Финансовый 3 3 2 3" xfId="3801"/>
    <cellStyle name="Финансовый 3 3 2 4" xfId="3802"/>
    <cellStyle name="Финансовый 3 3 2 5" xfId="3803"/>
    <cellStyle name="Финансовый 3 3 2 6" xfId="3804"/>
    <cellStyle name="Финансовый 3 3 2 7" xfId="3805"/>
    <cellStyle name="Финансовый 3 3 2 8" xfId="3806"/>
    <cellStyle name="Финансовый 3 3 2 9" xfId="3807"/>
    <cellStyle name="Финансовый 3 3 3" xfId="3808"/>
    <cellStyle name="Финансовый 3 3 4" xfId="3809"/>
    <cellStyle name="Финансовый 3 3 5" xfId="3810"/>
    <cellStyle name="Финансовый 3 3 6" xfId="3811"/>
    <cellStyle name="Финансовый 3 3 7" xfId="3812"/>
    <cellStyle name="Финансовый 3 3 8" xfId="3813"/>
    <cellStyle name="Финансовый 3 3 9" xfId="3814"/>
    <cellStyle name="Финансовый 3 4" xfId="3815"/>
    <cellStyle name="Финансовый 3 4 2" xfId="3816"/>
    <cellStyle name="Финансовый 3 4 3" xfId="3817"/>
    <cellStyle name="Финансовый 3 4 4" xfId="3818"/>
    <cellStyle name="Финансовый 3 4 5" xfId="3819"/>
    <cellStyle name="Финансовый 3 4 6" xfId="3820"/>
    <cellStyle name="Финансовый 3 4 7" xfId="3821"/>
    <cellStyle name="Финансовый 3 4 8" xfId="3822"/>
    <cellStyle name="Финансовый 3 4 9" xfId="3823"/>
    <cellStyle name="Финансовый 3 5" xfId="3824"/>
    <cellStyle name="Финансовый 3 6" xfId="3825"/>
    <cellStyle name="Финансовый 3 7" xfId="3826"/>
    <cellStyle name="Финансовый 3 8" xfId="3827"/>
    <cellStyle name="Финансовый 3 9" xfId="3828"/>
    <cellStyle name="Финансовый 4" xfId="3829"/>
    <cellStyle name="Финансовый 4 10" xfId="3830"/>
    <cellStyle name="Финансовый 4 11" xfId="3831"/>
    <cellStyle name="Финансовый 4 12" xfId="3832"/>
    <cellStyle name="Финансовый 4 13" xfId="3833"/>
    <cellStyle name="Финансовый 4 14" xfId="3834"/>
    <cellStyle name="Финансовый 4 15" xfId="3835"/>
    <cellStyle name="Финансовый 4 16" xfId="3836"/>
    <cellStyle name="Финансовый 4 17" xfId="3837"/>
    <cellStyle name="Финансовый 4 2" xfId="3838"/>
    <cellStyle name="Финансовый 4 2 2" xfId="3839"/>
    <cellStyle name="Финансовый 4 3" xfId="3840"/>
    <cellStyle name="Финансовый 4 3 10" xfId="3841"/>
    <cellStyle name="Финансовый 4 3 2" xfId="3842"/>
    <cellStyle name="Финансовый 4 3 2 2" xfId="3843"/>
    <cellStyle name="Финансовый 4 3 2 3" xfId="3844"/>
    <cellStyle name="Финансовый 4 3 2 4" xfId="3845"/>
    <cellStyle name="Финансовый 4 3 2 5" xfId="3846"/>
    <cellStyle name="Финансовый 4 3 2 6" xfId="3847"/>
    <cellStyle name="Финансовый 4 3 2 7" xfId="3848"/>
    <cellStyle name="Финансовый 4 3 2 8" xfId="3849"/>
    <cellStyle name="Финансовый 4 3 2 9" xfId="3850"/>
    <cellStyle name="Финансовый 4 3 3" xfId="3851"/>
    <cellStyle name="Финансовый 4 3 4" xfId="3852"/>
    <cellStyle name="Финансовый 4 3 5" xfId="3853"/>
    <cellStyle name="Финансовый 4 3 6" xfId="3854"/>
    <cellStyle name="Финансовый 4 3 7" xfId="3855"/>
    <cellStyle name="Финансовый 4 3 8" xfId="3856"/>
    <cellStyle name="Финансовый 4 3 9" xfId="3857"/>
    <cellStyle name="Финансовый 4 4" xfId="3858"/>
    <cellStyle name="Финансовый 4 4 10" xfId="3859"/>
    <cellStyle name="Финансовый 4 4 2" xfId="3860"/>
    <cellStyle name="Финансовый 4 4 2 2" xfId="3861"/>
    <cellStyle name="Финансовый 4 4 2 3" xfId="3862"/>
    <cellStyle name="Финансовый 4 4 2 4" xfId="3863"/>
    <cellStyle name="Финансовый 4 4 2 5" xfId="3864"/>
    <cellStyle name="Финансовый 4 4 2 6" xfId="3865"/>
    <cellStyle name="Финансовый 4 4 2 7" xfId="3866"/>
    <cellStyle name="Финансовый 4 4 2 8" xfId="3867"/>
    <cellStyle name="Финансовый 4 4 2 9" xfId="3868"/>
    <cellStyle name="Финансовый 4 4 3" xfId="3869"/>
    <cellStyle name="Финансовый 4 4 4" xfId="3870"/>
    <cellStyle name="Финансовый 4 4 5" xfId="3871"/>
    <cellStyle name="Финансовый 4 4 6" xfId="3872"/>
    <cellStyle name="Финансовый 4 4 7" xfId="3873"/>
    <cellStyle name="Финансовый 4 4 8" xfId="3874"/>
    <cellStyle name="Финансовый 4 4 9" xfId="3875"/>
    <cellStyle name="Финансовый 4 5" xfId="3876"/>
    <cellStyle name="Финансовый 4 5 10" xfId="3877"/>
    <cellStyle name="Финансовый 4 5 2" xfId="3878"/>
    <cellStyle name="Финансовый 4 5 2 2" xfId="3879"/>
    <cellStyle name="Финансовый 4 5 2 3" xfId="3880"/>
    <cellStyle name="Финансовый 4 5 2 4" xfId="3881"/>
    <cellStyle name="Финансовый 4 5 2 5" xfId="3882"/>
    <cellStyle name="Финансовый 4 5 2 6" xfId="3883"/>
    <cellStyle name="Финансовый 4 5 2 7" xfId="3884"/>
    <cellStyle name="Финансовый 4 5 2 8" xfId="3885"/>
    <cellStyle name="Финансовый 4 5 2 9" xfId="3886"/>
    <cellStyle name="Финансовый 4 5 3" xfId="3887"/>
    <cellStyle name="Финансовый 4 5 4" xfId="3888"/>
    <cellStyle name="Финансовый 4 5 5" xfId="3889"/>
    <cellStyle name="Финансовый 4 5 6" xfId="3890"/>
    <cellStyle name="Финансовый 4 5 7" xfId="3891"/>
    <cellStyle name="Финансовый 4 5 8" xfId="3892"/>
    <cellStyle name="Финансовый 4 5 9" xfId="3893"/>
    <cellStyle name="Финансовый 4 6" xfId="3894"/>
    <cellStyle name="Финансовый 4 6 10" xfId="3895"/>
    <cellStyle name="Финансовый 4 6 2" xfId="3896"/>
    <cellStyle name="Финансовый 4 6 2 2" xfId="3897"/>
    <cellStyle name="Финансовый 4 6 2 3" xfId="3898"/>
    <cellStyle name="Финансовый 4 6 2 4" xfId="3899"/>
    <cellStyle name="Финансовый 4 6 2 5" xfId="3900"/>
    <cellStyle name="Финансовый 4 6 2 6" xfId="3901"/>
    <cellStyle name="Финансовый 4 6 2 7" xfId="3902"/>
    <cellStyle name="Финансовый 4 6 2 8" xfId="3903"/>
    <cellStyle name="Финансовый 4 6 2 9" xfId="3904"/>
    <cellStyle name="Финансовый 4 6 3" xfId="3905"/>
    <cellStyle name="Финансовый 4 6 4" xfId="3906"/>
    <cellStyle name="Финансовый 4 6 5" xfId="3907"/>
    <cellStyle name="Финансовый 4 6 6" xfId="3908"/>
    <cellStyle name="Финансовый 4 6 7" xfId="3909"/>
    <cellStyle name="Финансовый 4 6 8" xfId="3910"/>
    <cellStyle name="Финансовый 4 6 9" xfId="3911"/>
    <cellStyle name="Финансовый 4 7" xfId="3912"/>
    <cellStyle name="Финансовый 4 7 10" xfId="3913"/>
    <cellStyle name="Финансовый 4 7 2" xfId="3914"/>
    <cellStyle name="Финансовый 4 7 2 2" xfId="3915"/>
    <cellStyle name="Финансовый 4 7 2 3" xfId="3916"/>
    <cellStyle name="Финансовый 4 7 2 4" xfId="3917"/>
    <cellStyle name="Финансовый 4 7 2 5" xfId="3918"/>
    <cellStyle name="Финансовый 4 7 2 6" xfId="3919"/>
    <cellStyle name="Финансовый 4 7 2 7" xfId="3920"/>
    <cellStyle name="Финансовый 4 7 2 8" xfId="3921"/>
    <cellStyle name="Финансовый 4 7 2 9" xfId="3922"/>
    <cellStyle name="Финансовый 4 7 3" xfId="3923"/>
    <cellStyle name="Финансовый 4 7 4" xfId="3924"/>
    <cellStyle name="Финансовый 4 7 5" xfId="3925"/>
    <cellStyle name="Финансовый 4 7 6" xfId="3926"/>
    <cellStyle name="Финансовый 4 7 7" xfId="3927"/>
    <cellStyle name="Финансовый 4 7 8" xfId="3928"/>
    <cellStyle name="Финансовый 4 7 9" xfId="3929"/>
    <cellStyle name="Финансовый 4 8" xfId="3930"/>
    <cellStyle name="Финансовый 4 8 10" xfId="3931"/>
    <cellStyle name="Финансовый 4 8 11" xfId="3932"/>
    <cellStyle name="Финансовый 4 8 12" xfId="3933"/>
    <cellStyle name="Финансовый 4 8 2" xfId="3934"/>
    <cellStyle name="Финансовый 4 8 2 10" xfId="3935"/>
    <cellStyle name="Финансовый 4 8 2 2" xfId="3936"/>
    <cellStyle name="Финансовый 4 8 2 2 2" xfId="3937"/>
    <cellStyle name="Финансовый 4 8 2 2 3" xfId="3938"/>
    <cellStyle name="Финансовый 4 8 2 2 4" xfId="3939"/>
    <cellStyle name="Финансовый 4 8 2 2 5" xfId="3940"/>
    <cellStyle name="Финансовый 4 8 2 2 6" xfId="3941"/>
    <cellStyle name="Финансовый 4 8 2 2 7" xfId="3942"/>
    <cellStyle name="Финансовый 4 8 2 2 8" xfId="3943"/>
    <cellStyle name="Финансовый 4 8 2 2 9" xfId="3944"/>
    <cellStyle name="Финансовый 4 8 2 3" xfId="3945"/>
    <cellStyle name="Финансовый 4 8 2 4" xfId="3946"/>
    <cellStyle name="Финансовый 4 8 2 5" xfId="3947"/>
    <cellStyle name="Финансовый 4 8 2 6" xfId="3948"/>
    <cellStyle name="Финансовый 4 8 2 7" xfId="3949"/>
    <cellStyle name="Финансовый 4 8 2 8" xfId="3950"/>
    <cellStyle name="Финансовый 4 8 2 9" xfId="3951"/>
    <cellStyle name="Финансовый 4 8 3" xfId="3952"/>
    <cellStyle name="Финансовый 4 8 3 10" xfId="3953"/>
    <cellStyle name="Финансовый 4 8 3 11" xfId="3954"/>
    <cellStyle name="Финансовый 4 8 3 2" xfId="3955"/>
    <cellStyle name="Финансовый 4 8 3 2 10" xfId="3956"/>
    <cellStyle name="Финансовый 4 8 3 2 11" xfId="3957"/>
    <cellStyle name="Финансовый 4 8 3 2 12" xfId="3958"/>
    <cellStyle name="Финансовый 4 8 3 2 2" xfId="3959"/>
    <cellStyle name="Финансовый 4 8 3 2 2 10" xfId="3960"/>
    <cellStyle name="Финансовый 4 8 3 2 2 2" xfId="3961"/>
    <cellStyle name="Финансовый 4 8 3 2 2 2 2" xfId="3962"/>
    <cellStyle name="Финансовый 4 8 3 2 2 2 3" xfId="3963"/>
    <cellStyle name="Финансовый 4 8 3 2 2 2 4" xfId="3964"/>
    <cellStyle name="Финансовый 4 8 3 2 2 2 5" xfId="3965"/>
    <cellStyle name="Финансовый 4 8 3 2 2 2 6" xfId="3966"/>
    <cellStyle name="Финансовый 4 8 3 2 2 2 7" xfId="3967"/>
    <cellStyle name="Финансовый 4 8 3 2 2 2 8" xfId="3968"/>
    <cellStyle name="Финансовый 4 8 3 2 2 2 9" xfId="3969"/>
    <cellStyle name="Финансовый 4 8 3 2 2 3" xfId="3970"/>
    <cellStyle name="Финансовый 4 8 3 2 2 4" xfId="3971"/>
    <cellStyle name="Финансовый 4 8 3 2 2 5" xfId="3972"/>
    <cellStyle name="Финансовый 4 8 3 2 2 6" xfId="3973"/>
    <cellStyle name="Финансовый 4 8 3 2 2 7" xfId="3974"/>
    <cellStyle name="Финансовый 4 8 3 2 2 8" xfId="3975"/>
    <cellStyle name="Финансовый 4 8 3 2 2 9" xfId="3976"/>
    <cellStyle name="Финансовый 4 8 3 2 3" xfId="3977"/>
    <cellStyle name="Финансовый 4 8 3 2 3 10" xfId="3978"/>
    <cellStyle name="Финансовый 4 8 3 2 3 11" xfId="3979"/>
    <cellStyle name="Финансовый 4 8 3 2 3 12" xfId="3980"/>
    <cellStyle name="Финансовый 4 8 3 2 3 13" xfId="3981"/>
    <cellStyle name="Финансовый 4 8 3 2 3 14" xfId="3982"/>
    <cellStyle name="Финансовый 4 8 3 2 3 2" xfId="3983"/>
    <cellStyle name="Финансовый 4 8 3 2 3 2 10" xfId="3984"/>
    <cellStyle name="Финансовый 4 8 3 2 3 2 2" xfId="3985"/>
    <cellStyle name="Финансовый 4 8 3 2 3 2 2 2" xfId="3986"/>
    <cellStyle name="Финансовый 4 8 3 2 3 2 2 3" xfId="3987"/>
    <cellStyle name="Финансовый 4 8 3 2 3 2 2 4" xfId="3988"/>
    <cellStyle name="Финансовый 4 8 3 2 3 2 2 5" xfId="3989"/>
    <cellStyle name="Финансовый 4 8 3 2 3 2 2 6" xfId="3990"/>
    <cellStyle name="Финансовый 4 8 3 2 3 2 2 7" xfId="3991"/>
    <cellStyle name="Финансовый 4 8 3 2 3 2 2 8" xfId="3992"/>
    <cellStyle name="Финансовый 4 8 3 2 3 2 2 9" xfId="3993"/>
    <cellStyle name="Финансовый 4 8 3 2 3 2 3" xfId="3994"/>
    <cellStyle name="Финансовый 4 8 3 2 3 2 4" xfId="3995"/>
    <cellStyle name="Финансовый 4 8 3 2 3 2 5" xfId="3996"/>
    <cellStyle name="Финансовый 4 8 3 2 3 2 6" xfId="3997"/>
    <cellStyle name="Финансовый 4 8 3 2 3 2 7" xfId="3998"/>
    <cellStyle name="Финансовый 4 8 3 2 3 2 8" xfId="3999"/>
    <cellStyle name="Финансовый 4 8 3 2 3 2 9" xfId="4000"/>
    <cellStyle name="Финансовый 4 8 3 2 3 3" xfId="4001"/>
    <cellStyle name="Финансовый 4 8 3 2 3 3 10" xfId="4002"/>
    <cellStyle name="Финансовый 4 8 3 2 3 3 2" xfId="4003"/>
    <cellStyle name="Финансовый 4 8 3 2 3 3 2 2" xfId="4004"/>
    <cellStyle name="Финансовый 4 8 3 2 3 3 2 3" xfId="4005"/>
    <cellStyle name="Финансовый 4 8 3 2 3 3 2 4" xfId="4006"/>
    <cellStyle name="Финансовый 4 8 3 2 3 3 2 5" xfId="4007"/>
    <cellStyle name="Финансовый 4 8 3 2 3 3 2 6" xfId="4008"/>
    <cellStyle name="Финансовый 4 8 3 2 3 3 2 7" xfId="4009"/>
    <cellStyle name="Финансовый 4 8 3 2 3 3 2 8" xfId="4010"/>
    <cellStyle name="Финансовый 4 8 3 2 3 3 2 9" xfId="4011"/>
    <cellStyle name="Финансовый 4 8 3 2 3 3 3" xfId="4012"/>
    <cellStyle name="Финансовый 4 8 3 2 3 3 4" xfId="4013"/>
    <cellStyle name="Финансовый 4 8 3 2 3 3 5" xfId="4014"/>
    <cellStyle name="Финансовый 4 8 3 2 3 3 6" xfId="4015"/>
    <cellStyle name="Финансовый 4 8 3 2 3 3 7" xfId="4016"/>
    <cellStyle name="Финансовый 4 8 3 2 3 3 8" xfId="4017"/>
    <cellStyle name="Финансовый 4 8 3 2 3 3 9" xfId="4018"/>
    <cellStyle name="Финансовый 4 8 3 2 3 4" xfId="4019"/>
    <cellStyle name="Финансовый 4 8 3 2 3 4 10" xfId="4020"/>
    <cellStyle name="Финансовый 4 8 3 2 3 4 2" xfId="4021"/>
    <cellStyle name="Финансовый 4 8 3 2 3 4 2 2" xfId="4022"/>
    <cellStyle name="Финансовый 4 8 3 2 3 4 2 3" xfId="4023"/>
    <cellStyle name="Финансовый 4 8 3 2 3 4 2 4" xfId="4024"/>
    <cellStyle name="Финансовый 4 8 3 2 3 4 2 5" xfId="4025"/>
    <cellStyle name="Финансовый 4 8 3 2 3 4 2 6" xfId="4026"/>
    <cellStyle name="Финансовый 4 8 3 2 3 4 2 7" xfId="4027"/>
    <cellStyle name="Финансовый 4 8 3 2 3 4 2 8" xfId="4028"/>
    <cellStyle name="Финансовый 4 8 3 2 3 4 2 9" xfId="4029"/>
    <cellStyle name="Финансовый 4 8 3 2 3 4 3" xfId="4030"/>
    <cellStyle name="Финансовый 4 8 3 2 3 4 4" xfId="4031"/>
    <cellStyle name="Финансовый 4 8 3 2 3 4 5" xfId="4032"/>
    <cellStyle name="Финансовый 4 8 3 2 3 4 6" xfId="4033"/>
    <cellStyle name="Финансовый 4 8 3 2 3 4 7" xfId="4034"/>
    <cellStyle name="Финансовый 4 8 3 2 3 4 8" xfId="4035"/>
    <cellStyle name="Финансовый 4 8 3 2 3 4 9" xfId="4036"/>
    <cellStyle name="Финансовый 4 8 3 2 3 5" xfId="4037"/>
    <cellStyle name="Финансовый 4 8 3 2 3 5 10" xfId="4038"/>
    <cellStyle name="Финансовый 4 8 3 2 3 5 2" xfId="4039"/>
    <cellStyle name="Финансовый 4 8 3 2 3 5 2 2" xfId="4040"/>
    <cellStyle name="Финансовый 4 8 3 2 3 5 2 3" xfId="4041"/>
    <cellStyle name="Финансовый 4 8 3 2 3 5 2 4" xfId="4042"/>
    <cellStyle name="Финансовый 4 8 3 2 3 5 2 5" xfId="4043"/>
    <cellStyle name="Финансовый 4 8 3 2 3 5 2 6" xfId="4044"/>
    <cellStyle name="Финансовый 4 8 3 2 3 5 2 7" xfId="4045"/>
    <cellStyle name="Финансовый 4 8 3 2 3 5 2 8" xfId="4046"/>
    <cellStyle name="Финансовый 4 8 3 2 3 5 2 9" xfId="4047"/>
    <cellStyle name="Финансовый 4 8 3 2 3 5 3" xfId="4048"/>
    <cellStyle name="Финансовый 4 8 3 2 3 5 4" xfId="4049"/>
    <cellStyle name="Финансовый 4 8 3 2 3 5 5" xfId="4050"/>
    <cellStyle name="Финансовый 4 8 3 2 3 5 6" xfId="4051"/>
    <cellStyle name="Финансовый 4 8 3 2 3 5 7" xfId="4052"/>
    <cellStyle name="Финансовый 4 8 3 2 3 5 8" xfId="4053"/>
    <cellStyle name="Финансовый 4 8 3 2 3 5 9" xfId="4054"/>
    <cellStyle name="Финансовый 4 8 3 2 3 6" xfId="4055"/>
    <cellStyle name="Финансовый 4 8 3 2 3 6 2" xfId="4056"/>
    <cellStyle name="Финансовый 4 8 3 2 3 6 3" xfId="4057"/>
    <cellStyle name="Финансовый 4 8 3 2 3 6 4" xfId="4058"/>
    <cellStyle name="Финансовый 4 8 3 2 3 6 5" xfId="4059"/>
    <cellStyle name="Финансовый 4 8 3 2 3 6 6" xfId="4060"/>
    <cellStyle name="Финансовый 4 8 3 2 3 6 7" xfId="4061"/>
    <cellStyle name="Финансовый 4 8 3 2 3 6 8" xfId="4062"/>
    <cellStyle name="Финансовый 4 8 3 2 3 6 9" xfId="4063"/>
    <cellStyle name="Финансовый 4 8 3 2 3 7" xfId="4064"/>
    <cellStyle name="Финансовый 4 8 3 2 3 8" xfId="4065"/>
    <cellStyle name="Финансовый 4 8 3 2 3 9" xfId="4066"/>
    <cellStyle name="Финансовый 4 8 3 2 4" xfId="4067"/>
    <cellStyle name="Финансовый 4 8 3 2 4 2" xfId="4068"/>
    <cellStyle name="Финансовый 4 8 3 2 4 3" xfId="4069"/>
    <cellStyle name="Финансовый 4 8 3 2 4 4" xfId="4070"/>
    <cellStyle name="Финансовый 4 8 3 2 4 5" xfId="4071"/>
    <cellStyle name="Финансовый 4 8 3 2 4 6" xfId="4072"/>
    <cellStyle name="Финансовый 4 8 3 2 4 7" xfId="4073"/>
    <cellStyle name="Финансовый 4 8 3 2 4 8" xfId="4074"/>
    <cellStyle name="Финансовый 4 8 3 2 4 9" xfId="4075"/>
    <cellStyle name="Финансовый 4 8 3 2 5" xfId="4076"/>
    <cellStyle name="Финансовый 4 8 3 2 6" xfId="4077"/>
    <cellStyle name="Финансовый 4 8 3 2 7" xfId="4078"/>
    <cellStyle name="Финансовый 4 8 3 2 8" xfId="4079"/>
    <cellStyle name="Финансовый 4 8 3 2 9" xfId="4080"/>
    <cellStyle name="Финансовый 4 8 3 3" xfId="4081"/>
    <cellStyle name="Финансовый 4 8 3 3 2" xfId="4082"/>
    <cellStyle name="Финансовый 4 8 3 3 3" xfId="4083"/>
    <cellStyle name="Финансовый 4 8 3 3 4" xfId="4084"/>
    <cellStyle name="Финансовый 4 8 3 3 5" xfId="4085"/>
    <cellStyle name="Финансовый 4 8 3 3 6" xfId="4086"/>
    <cellStyle name="Финансовый 4 8 3 3 7" xfId="4087"/>
    <cellStyle name="Финансовый 4 8 3 3 8" xfId="4088"/>
    <cellStyle name="Финансовый 4 8 3 3 9" xfId="4089"/>
    <cellStyle name="Финансовый 4 8 3 4" xfId="4090"/>
    <cellStyle name="Финансовый 4 8 3 5" xfId="4091"/>
    <cellStyle name="Финансовый 4 8 3 6" xfId="4092"/>
    <cellStyle name="Финансовый 4 8 3 7" xfId="4093"/>
    <cellStyle name="Финансовый 4 8 3 8" xfId="4094"/>
    <cellStyle name="Финансовый 4 8 3 9" xfId="4095"/>
    <cellStyle name="Финансовый 4 8 4" xfId="4096"/>
    <cellStyle name="Финансовый 4 8 4 2" xfId="4097"/>
    <cellStyle name="Финансовый 4 8 4 3" xfId="4098"/>
    <cellStyle name="Финансовый 4 8 4 4" xfId="4099"/>
    <cellStyle name="Финансовый 4 8 4 5" xfId="4100"/>
    <cellStyle name="Финансовый 4 8 4 6" xfId="4101"/>
    <cellStyle name="Финансовый 4 8 4 7" xfId="4102"/>
    <cellStyle name="Финансовый 4 8 4 8" xfId="4103"/>
    <cellStyle name="Финансовый 4 8 4 9" xfId="4104"/>
    <cellStyle name="Финансовый 4 8 5" xfId="4105"/>
    <cellStyle name="Финансовый 4 8 6" xfId="4106"/>
    <cellStyle name="Финансовый 4 8 7" xfId="4107"/>
    <cellStyle name="Финансовый 4 8 8" xfId="4108"/>
    <cellStyle name="Финансовый 4 8 9" xfId="4109"/>
    <cellStyle name="Финансовый 4 9" xfId="4110"/>
    <cellStyle name="Финансовый 4 9 2" xfId="4111"/>
    <cellStyle name="Финансовый 4 9 3" xfId="4112"/>
    <cellStyle name="Финансовый 4 9 4" xfId="4113"/>
    <cellStyle name="Финансовый 4 9 5" xfId="4114"/>
    <cellStyle name="Финансовый 4 9 6" xfId="4115"/>
    <cellStyle name="Финансовый 4 9 7" xfId="4116"/>
    <cellStyle name="Финансовый 4 9 8" xfId="4117"/>
    <cellStyle name="Финансовый 4 9 9" xfId="4118"/>
    <cellStyle name="Финансовый 5" xfId="4119"/>
    <cellStyle name="Финансовый 5 2" xfId="4120"/>
    <cellStyle name="Финансовый 5 2 10" xfId="4121"/>
    <cellStyle name="Финансовый 5 2 11" xfId="4122"/>
    <cellStyle name="Финансовый 5 2 2" xfId="4123"/>
    <cellStyle name="Финансовый 5 2 2 10" xfId="4124"/>
    <cellStyle name="Финансовый 5 2 2 2" xfId="4125"/>
    <cellStyle name="Финансовый 5 2 2 2 2" xfId="4126"/>
    <cellStyle name="Финансовый 5 2 2 2 3" xfId="4127"/>
    <cellStyle name="Финансовый 5 2 2 2 4" xfId="4128"/>
    <cellStyle name="Финансовый 5 2 2 2 5" xfId="4129"/>
    <cellStyle name="Финансовый 5 2 2 2 6" xfId="4130"/>
    <cellStyle name="Финансовый 5 2 2 2 7" xfId="4131"/>
    <cellStyle name="Финансовый 5 2 2 2 8" xfId="4132"/>
    <cellStyle name="Финансовый 5 2 2 2 9" xfId="4133"/>
    <cellStyle name="Финансовый 5 2 2 3" xfId="4134"/>
    <cellStyle name="Финансовый 5 2 2 4" xfId="4135"/>
    <cellStyle name="Финансовый 5 2 2 5" xfId="4136"/>
    <cellStyle name="Финансовый 5 2 2 6" xfId="4137"/>
    <cellStyle name="Финансовый 5 2 2 7" xfId="4138"/>
    <cellStyle name="Финансовый 5 2 2 8" xfId="4139"/>
    <cellStyle name="Финансовый 5 2 2 9" xfId="4140"/>
    <cellStyle name="Финансовый 5 2 3" xfId="4141"/>
    <cellStyle name="Финансовый 5 2 3 2" xfId="4142"/>
    <cellStyle name="Финансовый 5 2 3 3" xfId="4143"/>
    <cellStyle name="Финансовый 5 2 3 4" xfId="4144"/>
    <cellStyle name="Финансовый 5 2 3 5" xfId="4145"/>
    <cellStyle name="Финансовый 5 2 3 6" xfId="4146"/>
    <cellStyle name="Финансовый 5 2 3 7" xfId="4147"/>
    <cellStyle name="Финансовый 5 2 3 8" xfId="4148"/>
    <cellStyle name="Финансовый 5 2 3 9" xfId="4149"/>
    <cellStyle name="Финансовый 5 2 4" xfId="4150"/>
    <cellStyle name="Финансовый 5 2 5" xfId="4151"/>
    <cellStyle name="Финансовый 5 2 6" xfId="4152"/>
    <cellStyle name="Финансовый 5 2 7" xfId="4153"/>
    <cellStyle name="Финансовый 5 2 8" xfId="4154"/>
    <cellStyle name="Финансовый 5 2 9" xfId="4155"/>
    <cellStyle name="Финансовый 5 3" xfId="4156"/>
    <cellStyle name="Финансовый 6" xfId="4157"/>
    <cellStyle name="Финансовый 6 10" xfId="4158"/>
    <cellStyle name="Финансовый 6 11" xfId="4159"/>
    <cellStyle name="Финансовый 6 2" xfId="4160"/>
    <cellStyle name="Финансовый 6 2 10" xfId="4161"/>
    <cellStyle name="Финансовый 6 2 2" xfId="4162"/>
    <cellStyle name="Финансовый 6 2 2 2" xfId="4163"/>
    <cellStyle name="Финансовый 6 2 2 3" xfId="4164"/>
    <cellStyle name="Финансовый 6 2 2 4" xfId="4165"/>
    <cellStyle name="Финансовый 6 2 2 5" xfId="4166"/>
    <cellStyle name="Финансовый 6 2 2 6" xfId="4167"/>
    <cellStyle name="Финансовый 6 2 2 7" xfId="4168"/>
    <cellStyle name="Финансовый 6 2 2 8" xfId="4169"/>
    <cellStyle name="Финансовый 6 2 2 9" xfId="4170"/>
    <cellStyle name="Финансовый 6 2 3" xfId="4171"/>
    <cellStyle name="Финансовый 6 2 4" xfId="4172"/>
    <cellStyle name="Финансовый 6 2 5" xfId="4173"/>
    <cellStyle name="Финансовый 6 2 6" xfId="4174"/>
    <cellStyle name="Финансовый 6 2 7" xfId="4175"/>
    <cellStyle name="Финансовый 6 2 8" xfId="4176"/>
    <cellStyle name="Финансовый 6 2 9" xfId="4177"/>
    <cellStyle name="Финансовый 6 3" xfId="4178"/>
    <cellStyle name="Финансовый 6 3 2" xfId="4179"/>
    <cellStyle name="Финансовый 6 3 3" xfId="4180"/>
    <cellStyle name="Финансовый 6 3 4" xfId="4181"/>
    <cellStyle name="Финансовый 6 3 5" xfId="4182"/>
    <cellStyle name="Финансовый 6 3 6" xfId="4183"/>
    <cellStyle name="Финансовый 6 3 7" xfId="4184"/>
    <cellStyle name="Финансовый 6 3 8" xfId="4185"/>
    <cellStyle name="Финансовый 6 3 9" xfId="4186"/>
    <cellStyle name="Финансовый 6 4" xfId="4187"/>
    <cellStyle name="Финансовый 6 5" xfId="4188"/>
    <cellStyle name="Финансовый 6 6" xfId="4189"/>
    <cellStyle name="Финансовый 6 7" xfId="4190"/>
    <cellStyle name="Финансовый 6 8" xfId="4191"/>
    <cellStyle name="Финансовый 6 9" xfId="4192"/>
    <cellStyle name="Финансовый 7" xfId="4193"/>
    <cellStyle name="Финансовый 7 10" xfId="4194"/>
    <cellStyle name="Финансовый 7 11" xfId="4195"/>
    <cellStyle name="Финансовый 7 12" xfId="4196"/>
    <cellStyle name="Финансовый 7 13" xfId="4197"/>
    <cellStyle name="Финансовый 7 14" xfId="4198"/>
    <cellStyle name="Финансовый 7 15" xfId="4199"/>
    <cellStyle name="Финансовый 7 2" xfId="4200"/>
    <cellStyle name="Финансовый 7 2 10" xfId="4201"/>
    <cellStyle name="Финансовый 7 2 11" xfId="4202"/>
    <cellStyle name="Финансовый 7 2 2" xfId="4203"/>
    <cellStyle name="Финансовый 7 2 2 10" xfId="4204"/>
    <cellStyle name="Финансовый 7 2 2 2" xfId="4205"/>
    <cellStyle name="Финансовый 7 2 2 2 2" xfId="4206"/>
    <cellStyle name="Финансовый 7 2 2 2 3" xfId="4207"/>
    <cellStyle name="Финансовый 7 2 2 2 4" xfId="4208"/>
    <cellStyle name="Финансовый 7 2 2 2 5" xfId="4209"/>
    <cellStyle name="Финансовый 7 2 2 2 6" xfId="4210"/>
    <cellStyle name="Финансовый 7 2 2 2 7" xfId="4211"/>
    <cellStyle name="Финансовый 7 2 2 2 8" xfId="4212"/>
    <cellStyle name="Финансовый 7 2 2 2 9" xfId="4213"/>
    <cellStyle name="Финансовый 7 2 2 3" xfId="4214"/>
    <cellStyle name="Финансовый 7 2 2 4" xfId="4215"/>
    <cellStyle name="Финансовый 7 2 2 5" xfId="4216"/>
    <cellStyle name="Финансовый 7 2 2 6" xfId="4217"/>
    <cellStyle name="Финансовый 7 2 2 7" xfId="4218"/>
    <cellStyle name="Финансовый 7 2 2 8" xfId="4219"/>
    <cellStyle name="Финансовый 7 2 2 9" xfId="4220"/>
    <cellStyle name="Финансовый 7 2 3" xfId="4221"/>
    <cellStyle name="Финансовый 7 2 3 2" xfId="4222"/>
    <cellStyle name="Финансовый 7 2 3 3" xfId="4223"/>
    <cellStyle name="Финансовый 7 2 3 4" xfId="4224"/>
    <cellStyle name="Финансовый 7 2 3 5" xfId="4225"/>
    <cellStyle name="Финансовый 7 2 3 6" xfId="4226"/>
    <cellStyle name="Финансовый 7 2 3 7" xfId="4227"/>
    <cellStyle name="Финансовый 7 2 3 8" xfId="4228"/>
    <cellStyle name="Финансовый 7 2 3 9" xfId="4229"/>
    <cellStyle name="Финансовый 7 2 4" xfId="4230"/>
    <cellStyle name="Финансовый 7 2 5" xfId="4231"/>
    <cellStyle name="Финансовый 7 2 6" xfId="4232"/>
    <cellStyle name="Финансовый 7 2 7" xfId="4233"/>
    <cellStyle name="Финансовый 7 2 8" xfId="4234"/>
    <cellStyle name="Финансовый 7 2 9" xfId="4235"/>
    <cellStyle name="Финансовый 7 3" xfId="4236"/>
    <cellStyle name="Финансовый 7 3 10" xfId="4237"/>
    <cellStyle name="Финансовый 7 3 11" xfId="4238"/>
    <cellStyle name="Финансовый 7 3 2" xfId="4239"/>
    <cellStyle name="Финансовый 7 3 2 10" xfId="4240"/>
    <cellStyle name="Финансовый 7 3 2 2" xfId="4241"/>
    <cellStyle name="Финансовый 7 3 2 2 2" xfId="4242"/>
    <cellStyle name="Финансовый 7 3 2 2 3" xfId="4243"/>
    <cellStyle name="Финансовый 7 3 2 2 4" xfId="4244"/>
    <cellStyle name="Финансовый 7 3 2 2 5" xfId="4245"/>
    <cellStyle name="Финансовый 7 3 2 2 6" xfId="4246"/>
    <cellStyle name="Финансовый 7 3 2 2 7" xfId="4247"/>
    <cellStyle name="Финансовый 7 3 2 2 8" xfId="4248"/>
    <cellStyle name="Финансовый 7 3 2 2 9" xfId="4249"/>
    <cellStyle name="Финансовый 7 3 2 3" xfId="4250"/>
    <cellStyle name="Финансовый 7 3 2 4" xfId="4251"/>
    <cellStyle name="Финансовый 7 3 2 5" xfId="4252"/>
    <cellStyle name="Финансовый 7 3 2 6" xfId="4253"/>
    <cellStyle name="Финансовый 7 3 2 7" xfId="4254"/>
    <cellStyle name="Финансовый 7 3 2 8" xfId="4255"/>
    <cellStyle name="Финансовый 7 3 2 9" xfId="4256"/>
    <cellStyle name="Финансовый 7 3 3" xfId="4257"/>
    <cellStyle name="Финансовый 7 3 3 2" xfId="4258"/>
    <cellStyle name="Финансовый 7 3 3 3" xfId="4259"/>
    <cellStyle name="Финансовый 7 3 3 4" xfId="4260"/>
    <cellStyle name="Финансовый 7 3 3 5" xfId="4261"/>
    <cellStyle name="Финансовый 7 3 3 6" xfId="4262"/>
    <cellStyle name="Финансовый 7 3 3 7" xfId="4263"/>
    <cellStyle name="Финансовый 7 3 3 8" xfId="4264"/>
    <cellStyle name="Финансовый 7 3 3 9" xfId="4265"/>
    <cellStyle name="Финансовый 7 3 4" xfId="4266"/>
    <cellStyle name="Финансовый 7 3 5" xfId="4267"/>
    <cellStyle name="Финансовый 7 3 6" xfId="4268"/>
    <cellStyle name="Финансовый 7 3 7" xfId="4269"/>
    <cellStyle name="Финансовый 7 3 8" xfId="4270"/>
    <cellStyle name="Финансовый 7 3 9" xfId="4271"/>
    <cellStyle name="Финансовый 7 4" xfId="4272"/>
    <cellStyle name="Финансовый 7 4 10" xfId="4273"/>
    <cellStyle name="Финансовый 7 4 11" xfId="4274"/>
    <cellStyle name="Финансовый 7 4 12" xfId="4275"/>
    <cellStyle name="Финансовый 7 4 2" xfId="4276"/>
    <cellStyle name="Финансовый 7 4 2 10" xfId="4277"/>
    <cellStyle name="Финансовый 7 4 2 11" xfId="4278"/>
    <cellStyle name="Финансовый 7 4 2 12" xfId="4279"/>
    <cellStyle name="Финансовый 7 4 2 2" xfId="4280"/>
    <cellStyle name="Финансовый 7 4 2 2 10" xfId="4281"/>
    <cellStyle name="Финансовый 7 4 2 2 11" xfId="4282"/>
    <cellStyle name="Финансовый 7 4 2 2 12" xfId="4283"/>
    <cellStyle name="Финансовый 7 4 2 2 13" xfId="4284"/>
    <cellStyle name="Финансовый 7 4 2 2 2" xfId="4285"/>
    <cellStyle name="Финансовый 7 4 2 2 2 10" xfId="4286"/>
    <cellStyle name="Финансовый 7 4 2 2 2 11" xfId="4287"/>
    <cellStyle name="Финансовый 7 4 2 2 2 2" xfId="4288"/>
    <cellStyle name="Финансовый 7 4 2 2 2 2 10" xfId="4289"/>
    <cellStyle name="Финансовый 7 4 2 2 2 2 2" xfId="4290"/>
    <cellStyle name="Финансовый 7 4 2 2 2 2 2 2" xfId="4291"/>
    <cellStyle name="Финансовый 7 4 2 2 2 2 2 3" xfId="4292"/>
    <cellStyle name="Финансовый 7 4 2 2 2 2 2 4" xfId="4293"/>
    <cellStyle name="Финансовый 7 4 2 2 2 2 2 5" xfId="4294"/>
    <cellStyle name="Финансовый 7 4 2 2 2 2 2 6" xfId="4295"/>
    <cellStyle name="Финансовый 7 4 2 2 2 2 2 7" xfId="4296"/>
    <cellStyle name="Финансовый 7 4 2 2 2 2 2 8" xfId="4297"/>
    <cellStyle name="Финансовый 7 4 2 2 2 2 2 9" xfId="4298"/>
    <cellStyle name="Финансовый 7 4 2 2 2 2 3" xfId="4299"/>
    <cellStyle name="Финансовый 7 4 2 2 2 2 4" xfId="4300"/>
    <cellStyle name="Финансовый 7 4 2 2 2 2 5" xfId="4301"/>
    <cellStyle name="Финансовый 7 4 2 2 2 2 6" xfId="4302"/>
    <cellStyle name="Финансовый 7 4 2 2 2 2 7" xfId="4303"/>
    <cellStyle name="Финансовый 7 4 2 2 2 2 8" xfId="4304"/>
    <cellStyle name="Финансовый 7 4 2 2 2 2 9" xfId="4305"/>
    <cellStyle name="Финансовый 7 4 2 2 2 3" xfId="4306"/>
    <cellStyle name="Финансовый 7 4 2 2 2 3 2" xfId="4307"/>
    <cellStyle name="Финансовый 7 4 2 2 2 3 3" xfId="4308"/>
    <cellStyle name="Финансовый 7 4 2 2 2 3 4" xfId="4309"/>
    <cellStyle name="Финансовый 7 4 2 2 2 3 5" xfId="4310"/>
    <cellStyle name="Финансовый 7 4 2 2 2 3 6" xfId="4311"/>
    <cellStyle name="Финансовый 7 4 2 2 2 3 7" xfId="4312"/>
    <cellStyle name="Финансовый 7 4 2 2 2 3 8" xfId="4313"/>
    <cellStyle name="Финансовый 7 4 2 2 2 3 9" xfId="4314"/>
    <cellStyle name="Финансовый 7 4 2 2 2 4" xfId="4315"/>
    <cellStyle name="Финансовый 7 4 2 2 2 5" xfId="4316"/>
    <cellStyle name="Финансовый 7 4 2 2 2 6" xfId="4317"/>
    <cellStyle name="Финансовый 7 4 2 2 2 7" xfId="4318"/>
    <cellStyle name="Финансовый 7 4 2 2 2 8" xfId="4319"/>
    <cellStyle name="Финансовый 7 4 2 2 2 9" xfId="4320"/>
    <cellStyle name="Финансовый 7 4 2 2 3" xfId="4321"/>
    <cellStyle name="Финансовый 7 4 2 2 3 10" xfId="4322"/>
    <cellStyle name="Финансовый 7 4 2 2 3 11" xfId="4323"/>
    <cellStyle name="Финансовый 7 4 2 2 3 12" xfId="4324"/>
    <cellStyle name="Финансовый 7 4 2 2 3 2" xfId="4325"/>
    <cellStyle name="Финансовый 7 4 2 2 3 2 10" xfId="4326"/>
    <cellStyle name="Финансовый 7 4 2 2 3 2 11" xfId="4327"/>
    <cellStyle name="Финансовый 7 4 2 2 3 2 12" xfId="4328"/>
    <cellStyle name="Финансовый 7 4 2 2 3 2 13" xfId="4329"/>
    <cellStyle name="Финансовый 7 4 2 2 3 2 2" xfId="4330"/>
    <cellStyle name="Финансовый 7 4 2 2 3 2 2 10" xfId="4331"/>
    <cellStyle name="Финансовый 7 4 2 2 3 2 2 2" xfId="4332"/>
    <cellStyle name="Финансовый 7 4 2 2 3 2 2 2 2" xfId="4333"/>
    <cellStyle name="Финансовый 7 4 2 2 3 2 2 2 3" xfId="4334"/>
    <cellStyle name="Финансовый 7 4 2 2 3 2 2 2 4" xfId="4335"/>
    <cellStyle name="Финансовый 7 4 2 2 3 2 2 2 5" xfId="4336"/>
    <cellStyle name="Финансовый 7 4 2 2 3 2 2 2 6" xfId="4337"/>
    <cellStyle name="Финансовый 7 4 2 2 3 2 2 2 7" xfId="4338"/>
    <cellStyle name="Финансовый 7 4 2 2 3 2 2 2 8" xfId="4339"/>
    <cellStyle name="Финансовый 7 4 2 2 3 2 2 2 9" xfId="4340"/>
    <cellStyle name="Финансовый 7 4 2 2 3 2 2 3" xfId="4341"/>
    <cellStyle name="Финансовый 7 4 2 2 3 2 2 4" xfId="4342"/>
    <cellStyle name="Финансовый 7 4 2 2 3 2 2 5" xfId="4343"/>
    <cellStyle name="Финансовый 7 4 2 2 3 2 2 6" xfId="4344"/>
    <cellStyle name="Финансовый 7 4 2 2 3 2 2 7" xfId="4345"/>
    <cellStyle name="Финансовый 7 4 2 2 3 2 2 8" xfId="4346"/>
    <cellStyle name="Финансовый 7 4 2 2 3 2 2 9" xfId="4347"/>
    <cellStyle name="Финансовый 7 4 2 2 3 2 3" xfId="4348"/>
    <cellStyle name="Финансовый 7 4 2 2 3 2 3 10" xfId="4349"/>
    <cellStyle name="Финансовый 7 4 2 2 3 2 3 2" xfId="4350"/>
    <cellStyle name="Финансовый 7 4 2 2 3 2 3 2 2" xfId="4351"/>
    <cellStyle name="Финансовый 7 4 2 2 3 2 3 2 3" xfId="4352"/>
    <cellStyle name="Финансовый 7 4 2 2 3 2 3 2 4" xfId="4353"/>
    <cellStyle name="Финансовый 7 4 2 2 3 2 3 2 5" xfId="4354"/>
    <cellStyle name="Финансовый 7 4 2 2 3 2 3 2 6" xfId="4355"/>
    <cellStyle name="Финансовый 7 4 2 2 3 2 3 2 7" xfId="4356"/>
    <cellStyle name="Финансовый 7 4 2 2 3 2 3 2 8" xfId="4357"/>
    <cellStyle name="Финансовый 7 4 2 2 3 2 3 2 9" xfId="4358"/>
    <cellStyle name="Финансовый 7 4 2 2 3 2 3 3" xfId="4359"/>
    <cellStyle name="Финансовый 7 4 2 2 3 2 3 4" xfId="4360"/>
    <cellStyle name="Финансовый 7 4 2 2 3 2 3 5" xfId="4361"/>
    <cellStyle name="Финансовый 7 4 2 2 3 2 3 6" xfId="4362"/>
    <cellStyle name="Финансовый 7 4 2 2 3 2 3 7" xfId="4363"/>
    <cellStyle name="Финансовый 7 4 2 2 3 2 3 8" xfId="4364"/>
    <cellStyle name="Финансовый 7 4 2 2 3 2 3 9" xfId="4365"/>
    <cellStyle name="Финансовый 7 4 2 2 3 2 4" xfId="4366"/>
    <cellStyle name="Финансовый 7 4 2 2 3 2 4 10" xfId="4367"/>
    <cellStyle name="Финансовый 7 4 2 2 3 2 4 2" xfId="4368"/>
    <cellStyle name="Финансовый 7 4 2 2 3 2 4 2 2" xfId="4369"/>
    <cellStyle name="Финансовый 7 4 2 2 3 2 4 2 3" xfId="4370"/>
    <cellStyle name="Финансовый 7 4 2 2 3 2 4 2 4" xfId="4371"/>
    <cellStyle name="Финансовый 7 4 2 2 3 2 4 2 5" xfId="4372"/>
    <cellStyle name="Финансовый 7 4 2 2 3 2 4 2 6" xfId="4373"/>
    <cellStyle name="Финансовый 7 4 2 2 3 2 4 2 7" xfId="4374"/>
    <cellStyle name="Финансовый 7 4 2 2 3 2 4 2 8" xfId="4375"/>
    <cellStyle name="Финансовый 7 4 2 2 3 2 4 2 9" xfId="4376"/>
    <cellStyle name="Финансовый 7 4 2 2 3 2 4 3" xfId="4377"/>
    <cellStyle name="Финансовый 7 4 2 2 3 2 4 4" xfId="4378"/>
    <cellStyle name="Финансовый 7 4 2 2 3 2 4 5" xfId="4379"/>
    <cellStyle name="Финансовый 7 4 2 2 3 2 4 6" xfId="4380"/>
    <cellStyle name="Финансовый 7 4 2 2 3 2 4 7" xfId="4381"/>
    <cellStyle name="Финансовый 7 4 2 2 3 2 4 8" xfId="4382"/>
    <cellStyle name="Финансовый 7 4 2 2 3 2 4 9" xfId="4383"/>
    <cellStyle name="Финансовый 7 4 2 2 3 2 5" xfId="4384"/>
    <cellStyle name="Финансовый 7 4 2 2 3 2 5 2" xfId="4385"/>
    <cellStyle name="Финансовый 7 4 2 2 3 2 5 3" xfId="4386"/>
    <cellStyle name="Финансовый 7 4 2 2 3 2 5 4" xfId="4387"/>
    <cellStyle name="Финансовый 7 4 2 2 3 2 5 5" xfId="4388"/>
    <cellStyle name="Финансовый 7 4 2 2 3 2 5 6" xfId="4389"/>
    <cellStyle name="Финансовый 7 4 2 2 3 2 5 7" xfId="4390"/>
    <cellStyle name="Финансовый 7 4 2 2 3 2 5 8" xfId="4391"/>
    <cellStyle name="Финансовый 7 4 2 2 3 2 5 9" xfId="4392"/>
    <cellStyle name="Финансовый 7 4 2 2 3 2 6" xfId="4393"/>
    <cellStyle name="Финансовый 7 4 2 2 3 2 7" xfId="4394"/>
    <cellStyle name="Финансовый 7 4 2 2 3 2 8" xfId="4395"/>
    <cellStyle name="Финансовый 7 4 2 2 3 2 9" xfId="4396"/>
    <cellStyle name="Финансовый 7 4 2 2 3 3" xfId="4397"/>
    <cellStyle name="Финансовый 7 4 2 2 3 3 10" xfId="4398"/>
    <cellStyle name="Финансовый 7 4 2 2 3 3 2" xfId="4399"/>
    <cellStyle name="Финансовый 7 4 2 2 3 3 2 2" xfId="4400"/>
    <cellStyle name="Финансовый 7 4 2 2 3 3 2 3" xfId="4401"/>
    <cellStyle name="Финансовый 7 4 2 2 3 3 2 4" xfId="4402"/>
    <cellStyle name="Финансовый 7 4 2 2 3 3 2 5" xfId="4403"/>
    <cellStyle name="Финансовый 7 4 2 2 3 3 2 6" xfId="4404"/>
    <cellStyle name="Финансовый 7 4 2 2 3 3 2 7" xfId="4405"/>
    <cellStyle name="Финансовый 7 4 2 2 3 3 2 8" xfId="4406"/>
    <cellStyle name="Финансовый 7 4 2 2 3 3 2 9" xfId="4407"/>
    <cellStyle name="Финансовый 7 4 2 2 3 3 3" xfId="4408"/>
    <cellStyle name="Финансовый 7 4 2 2 3 3 4" xfId="4409"/>
    <cellStyle name="Финансовый 7 4 2 2 3 3 5" xfId="4410"/>
    <cellStyle name="Финансовый 7 4 2 2 3 3 6" xfId="4411"/>
    <cellStyle name="Финансовый 7 4 2 2 3 3 7" xfId="4412"/>
    <cellStyle name="Финансовый 7 4 2 2 3 3 8" xfId="4413"/>
    <cellStyle name="Финансовый 7 4 2 2 3 3 9" xfId="4414"/>
    <cellStyle name="Финансовый 7 4 2 2 3 4" xfId="4415"/>
    <cellStyle name="Финансовый 7 4 2 2 3 4 2" xfId="4416"/>
    <cellStyle name="Финансовый 7 4 2 2 3 4 3" xfId="4417"/>
    <cellStyle name="Финансовый 7 4 2 2 3 4 4" xfId="4418"/>
    <cellStyle name="Финансовый 7 4 2 2 3 4 5" xfId="4419"/>
    <cellStyle name="Финансовый 7 4 2 2 3 4 6" xfId="4420"/>
    <cellStyle name="Финансовый 7 4 2 2 3 4 7" xfId="4421"/>
    <cellStyle name="Финансовый 7 4 2 2 3 4 8" xfId="4422"/>
    <cellStyle name="Финансовый 7 4 2 2 3 4 9" xfId="4423"/>
    <cellStyle name="Финансовый 7 4 2 2 3 5" xfId="4424"/>
    <cellStyle name="Финансовый 7 4 2 2 3 6" xfId="4425"/>
    <cellStyle name="Финансовый 7 4 2 2 3 7" xfId="4426"/>
    <cellStyle name="Финансовый 7 4 2 2 3 8" xfId="4427"/>
    <cellStyle name="Финансовый 7 4 2 2 3 9" xfId="4428"/>
    <cellStyle name="Финансовый 7 4 2 2 4" xfId="4429"/>
    <cellStyle name="Финансовый 7 4 2 2 4 10" xfId="4430"/>
    <cellStyle name="Финансовый 7 4 2 2 4 2" xfId="4431"/>
    <cellStyle name="Финансовый 7 4 2 2 4 2 2" xfId="4432"/>
    <cellStyle name="Финансовый 7 4 2 2 4 2 3" xfId="4433"/>
    <cellStyle name="Финансовый 7 4 2 2 4 2 4" xfId="4434"/>
    <cellStyle name="Финансовый 7 4 2 2 4 2 5" xfId="4435"/>
    <cellStyle name="Финансовый 7 4 2 2 4 2 6" xfId="4436"/>
    <cellStyle name="Финансовый 7 4 2 2 4 2 7" xfId="4437"/>
    <cellStyle name="Финансовый 7 4 2 2 4 2 8" xfId="4438"/>
    <cellStyle name="Финансовый 7 4 2 2 4 2 9" xfId="4439"/>
    <cellStyle name="Финансовый 7 4 2 2 4 3" xfId="4440"/>
    <cellStyle name="Финансовый 7 4 2 2 4 4" xfId="4441"/>
    <cellStyle name="Финансовый 7 4 2 2 4 5" xfId="4442"/>
    <cellStyle name="Финансовый 7 4 2 2 4 6" xfId="4443"/>
    <cellStyle name="Финансовый 7 4 2 2 4 7" xfId="4444"/>
    <cellStyle name="Финансовый 7 4 2 2 4 8" xfId="4445"/>
    <cellStyle name="Финансовый 7 4 2 2 4 9" xfId="4446"/>
    <cellStyle name="Финансовый 7 4 2 2 5" xfId="4447"/>
    <cellStyle name="Финансовый 7 4 2 2 5 2" xfId="4448"/>
    <cellStyle name="Финансовый 7 4 2 2 5 3" xfId="4449"/>
    <cellStyle name="Финансовый 7 4 2 2 5 4" xfId="4450"/>
    <cellStyle name="Финансовый 7 4 2 2 5 5" xfId="4451"/>
    <cellStyle name="Финансовый 7 4 2 2 5 6" xfId="4452"/>
    <cellStyle name="Финансовый 7 4 2 2 5 7" xfId="4453"/>
    <cellStyle name="Финансовый 7 4 2 2 5 8" xfId="4454"/>
    <cellStyle name="Финансовый 7 4 2 2 5 9" xfId="4455"/>
    <cellStyle name="Финансовый 7 4 2 2 6" xfId="4456"/>
    <cellStyle name="Финансовый 7 4 2 2 7" xfId="4457"/>
    <cellStyle name="Финансовый 7 4 2 2 8" xfId="4458"/>
    <cellStyle name="Финансовый 7 4 2 2 9" xfId="4459"/>
    <cellStyle name="Финансовый 7 4 2 3" xfId="4460"/>
    <cellStyle name="Финансовый 7 4 2 3 10" xfId="4461"/>
    <cellStyle name="Финансовый 7 4 2 3 2" xfId="4462"/>
    <cellStyle name="Финансовый 7 4 2 3 2 2" xfId="4463"/>
    <cellStyle name="Финансовый 7 4 2 3 2 3" xfId="4464"/>
    <cellStyle name="Финансовый 7 4 2 3 2 4" xfId="4465"/>
    <cellStyle name="Финансовый 7 4 2 3 2 5" xfId="4466"/>
    <cellStyle name="Финансовый 7 4 2 3 2 6" xfId="4467"/>
    <cellStyle name="Финансовый 7 4 2 3 2 7" xfId="4468"/>
    <cellStyle name="Финансовый 7 4 2 3 2 8" xfId="4469"/>
    <cellStyle name="Финансовый 7 4 2 3 2 9" xfId="4470"/>
    <cellStyle name="Финансовый 7 4 2 3 3" xfId="4471"/>
    <cellStyle name="Финансовый 7 4 2 3 4" xfId="4472"/>
    <cellStyle name="Финансовый 7 4 2 3 5" xfId="4473"/>
    <cellStyle name="Финансовый 7 4 2 3 6" xfId="4474"/>
    <cellStyle name="Финансовый 7 4 2 3 7" xfId="4475"/>
    <cellStyle name="Финансовый 7 4 2 3 8" xfId="4476"/>
    <cellStyle name="Финансовый 7 4 2 3 9" xfId="4477"/>
    <cellStyle name="Финансовый 7 4 2 4" xfId="4478"/>
    <cellStyle name="Финансовый 7 4 2 4 2" xfId="4479"/>
    <cellStyle name="Финансовый 7 4 2 4 3" xfId="4480"/>
    <cellStyle name="Финансовый 7 4 2 4 4" xfId="4481"/>
    <cellStyle name="Финансовый 7 4 2 4 5" xfId="4482"/>
    <cellStyle name="Финансовый 7 4 2 4 6" xfId="4483"/>
    <cellStyle name="Финансовый 7 4 2 4 7" xfId="4484"/>
    <cellStyle name="Финансовый 7 4 2 4 8" xfId="4485"/>
    <cellStyle name="Финансовый 7 4 2 4 9" xfId="4486"/>
    <cellStyle name="Финансовый 7 4 2 5" xfId="4487"/>
    <cellStyle name="Финансовый 7 4 2 6" xfId="4488"/>
    <cellStyle name="Финансовый 7 4 2 7" xfId="4489"/>
    <cellStyle name="Финансовый 7 4 2 8" xfId="4490"/>
    <cellStyle name="Финансовый 7 4 2 9" xfId="4491"/>
    <cellStyle name="Финансовый 7 4 3" xfId="4492"/>
    <cellStyle name="Финансовый 7 4 3 10" xfId="4493"/>
    <cellStyle name="Финансовый 7 4 3 2" xfId="4494"/>
    <cellStyle name="Финансовый 7 4 3 2 2" xfId="4495"/>
    <cellStyle name="Финансовый 7 4 3 2 3" xfId="4496"/>
    <cellStyle name="Финансовый 7 4 3 2 4" xfId="4497"/>
    <cellStyle name="Финансовый 7 4 3 2 5" xfId="4498"/>
    <cellStyle name="Финансовый 7 4 3 2 6" xfId="4499"/>
    <cellStyle name="Финансовый 7 4 3 2 7" xfId="4500"/>
    <cellStyle name="Финансовый 7 4 3 2 8" xfId="4501"/>
    <cellStyle name="Финансовый 7 4 3 2 9" xfId="4502"/>
    <cellStyle name="Финансовый 7 4 3 3" xfId="4503"/>
    <cellStyle name="Финансовый 7 4 3 4" xfId="4504"/>
    <cellStyle name="Финансовый 7 4 3 5" xfId="4505"/>
    <cellStyle name="Финансовый 7 4 3 6" xfId="4506"/>
    <cellStyle name="Финансовый 7 4 3 7" xfId="4507"/>
    <cellStyle name="Финансовый 7 4 3 8" xfId="4508"/>
    <cellStyle name="Финансовый 7 4 3 9" xfId="4509"/>
    <cellStyle name="Финансовый 7 4 4" xfId="4510"/>
    <cellStyle name="Финансовый 7 4 4 2" xfId="4511"/>
    <cellStyle name="Финансовый 7 4 4 3" xfId="4512"/>
    <cellStyle name="Финансовый 7 4 4 4" xfId="4513"/>
    <cellStyle name="Финансовый 7 4 4 5" xfId="4514"/>
    <cellStyle name="Финансовый 7 4 4 6" xfId="4515"/>
    <cellStyle name="Финансовый 7 4 4 7" xfId="4516"/>
    <cellStyle name="Финансовый 7 4 4 8" xfId="4517"/>
    <cellStyle name="Финансовый 7 4 4 9" xfId="4518"/>
    <cellStyle name="Финансовый 7 4 5" xfId="4519"/>
    <cellStyle name="Финансовый 7 4 6" xfId="4520"/>
    <cellStyle name="Финансовый 7 4 7" xfId="4521"/>
    <cellStyle name="Финансовый 7 4 8" xfId="4522"/>
    <cellStyle name="Финансовый 7 4 9" xfId="4523"/>
    <cellStyle name="Финансовый 7 5" xfId="4524"/>
    <cellStyle name="Финансовый 7 5 10" xfId="4525"/>
    <cellStyle name="Финансовый 7 5 11" xfId="4526"/>
    <cellStyle name="Финансовый 7 5 2" xfId="4527"/>
    <cellStyle name="Финансовый 7 5 2 10" xfId="4528"/>
    <cellStyle name="Финансовый 7 5 2 2" xfId="4529"/>
    <cellStyle name="Финансовый 7 5 2 2 2" xfId="4530"/>
    <cellStyle name="Финансовый 7 5 2 2 3" xfId="4531"/>
    <cellStyle name="Финансовый 7 5 2 2 4" xfId="4532"/>
    <cellStyle name="Финансовый 7 5 2 2 5" xfId="4533"/>
    <cellStyle name="Финансовый 7 5 2 2 6" xfId="4534"/>
    <cellStyle name="Финансовый 7 5 2 2 7" xfId="4535"/>
    <cellStyle name="Финансовый 7 5 2 2 8" xfId="4536"/>
    <cellStyle name="Финансовый 7 5 2 2 9" xfId="4537"/>
    <cellStyle name="Финансовый 7 5 2 3" xfId="4538"/>
    <cellStyle name="Финансовый 7 5 2 4" xfId="4539"/>
    <cellStyle name="Финансовый 7 5 2 5" xfId="4540"/>
    <cellStyle name="Финансовый 7 5 2 6" xfId="4541"/>
    <cellStyle name="Финансовый 7 5 2 7" xfId="4542"/>
    <cellStyle name="Финансовый 7 5 2 8" xfId="4543"/>
    <cellStyle name="Финансовый 7 5 2 9" xfId="4544"/>
    <cellStyle name="Финансовый 7 5 3" xfId="4545"/>
    <cellStyle name="Финансовый 7 5 3 2" xfId="4546"/>
    <cellStyle name="Финансовый 7 5 3 3" xfId="4547"/>
    <cellStyle name="Финансовый 7 5 3 4" xfId="4548"/>
    <cellStyle name="Финансовый 7 5 3 5" xfId="4549"/>
    <cellStyle name="Финансовый 7 5 3 6" xfId="4550"/>
    <cellStyle name="Финансовый 7 5 3 7" xfId="4551"/>
    <cellStyle name="Финансовый 7 5 3 8" xfId="4552"/>
    <cellStyle name="Финансовый 7 5 3 9" xfId="4553"/>
    <cellStyle name="Финансовый 7 5 4" xfId="4554"/>
    <cellStyle name="Финансовый 7 5 5" xfId="4555"/>
    <cellStyle name="Финансовый 7 5 6" xfId="4556"/>
    <cellStyle name="Финансовый 7 5 7" xfId="4557"/>
    <cellStyle name="Финансовый 7 5 8" xfId="4558"/>
    <cellStyle name="Финансовый 7 5 9" xfId="4559"/>
    <cellStyle name="Финансовый 7 6" xfId="4560"/>
    <cellStyle name="Финансовый 7 6 10" xfId="4561"/>
    <cellStyle name="Финансовый 7 6 2" xfId="4562"/>
    <cellStyle name="Финансовый 7 6 2 2" xfId="4563"/>
    <cellStyle name="Финансовый 7 6 2 3" xfId="4564"/>
    <cellStyle name="Финансовый 7 6 2 4" xfId="4565"/>
    <cellStyle name="Финансовый 7 6 2 5" xfId="4566"/>
    <cellStyle name="Финансовый 7 6 2 6" xfId="4567"/>
    <cellStyle name="Финансовый 7 6 2 7" xfId="4568"/>
    <cellStyle name="Финансовый 7 6 2 8" xfId="4569"/>
    <cellStyle name="Финансовый 7 6 2 9" xfId="4570"/>
    <cellStyle name="Финансовый 7 6 3" xfId="4571"/>
    <cellStyle name="Финансовый 7 6 4" xfId="4572"/>
    <cellStyle name="Финансовый 7 6 5" xfId="4573"/>
    <cellStyle name="Финансовый 7 6 6" xfId="4574"/>
    <cellStyle name="Финансовый 7 6 7" xfId="4575"/>
    <cellStyle name="Финансовый 7 6 8" xfId="4576"/>
    <cellStyle name="Финансовый 7 6 9" xfId="4577"/>
    <cellStyle name="Финансовый 7 7" xfId="4578"/>
    <cellStyle name="Финансовый 7 7 2" xfId="4579"/>
    <cellStyle name="Финансовый 7 7 3" xfId="4580"/>
    <cellStyle name="Финансовый 7 7 4" xfId="4581"/>
    <cellStyle name="Финансовый 7 7 5" xfId="4582"/>
    <cellStyle name="Финансовый 7 7 6" xfId="4583"/>
    <cellStyle name="Финансовый 7 7 7" xfId="4584"/>
    <cellStyle name="Финансовый 7 7 8" xfId="4585"/>
    <cellStyle name="Финансовый 7 7 9" xfId="4586"/>
    <cellStyle name="Финансовый 7 8" xfId="4587"/>
    <cellStyle name="Финансовый 7 9" xfId="4588"/>
    <cellStyle name="Финансовый 8 10" xfId="4589"/>
    <cellStyle name="Финансовый 8 11" xfId="4590"/>
    <cellStyle name="Финансовый 8 2" xfId="4591"/>
    <cellStyle name="Финансовый 8 2 10" xfId="4592"/>
    <cellStyle name="Финансовый 8 2 2" xfId="4593"/>
    <cellStyle name="Финансовый 8 2 2 2" xfId="4594"/>
    <cellStyle name="Финансовый 8 2 2 3" xfId="4595"/>
    <cellStyle name="Финансовый 8 2 2 4" xfId="4596"/>
    <cellStyle name="Финансовый 8 2 2 5" xfId="4597"/>
    <cellStyle name="Финансовый 8 2 2 6" xfId="4598"/>
    <cellStyle name="Финансовый 8 2 2 7" xfId="4599"/>
    <cellStyle name="Финансовый 8 2 2 8" xfId="4600"/>
    <cellStyle name="Финансовый 8 2 2 9" xfId="4601"/>
    <cellStyle name="Финансовый 8 2 3" xfId="4602"/>
    <cellStyle name="Финансовый 8 2 4" xfId="4603"/>
    <cellStyle name="Финансовый 8 2 5" xfId="4604"/>
    <cellStyle name="Финансовый 8 2 6" xfId="4605"/>
    <cellStyle name="Финансовый 8 2 7" xfId="4606"/>
    <cellStyle name="Финансовый 8 2 8" xfId="4607"/>
    <cellStyle name="Финансовый 8 2 9" xfId="4608"/>
    <cellStyle name="Финансовый 8 3" xfId="4609"/>
    <cellStyle name="Финансовый 8 3 2" xfId="4610"/>
    <cellStyle name="Финансовый 8 3 3" xfId="4611"/>
    <cellStyle name="Финансовый 8 3 4" xfId="4612"/>
    <cellStyle name="Финансовый 8 3 5" xfId="4613"/>
    <cellStyle name="Финансовый 8 3 6" xfId="4614"/>
    <cellStyle name="Финансовый 8 3 7" xfId="4615"/>
    <cellStyle name="Финансовый 8 3 8" xfId="4616"/>
    <cellStyle name="Финансовый 8 3 9" xfId="4617"/>
    <cellStyle name="Финансовый 8 4" xfId="4618"/>
    <cellStyle name="Финансовый 8 5" xfId="4619"/>
    <cellStyle name="Финансовый 8 6" xfId="4620"/>
    <cellStyle name="Финансовый 8 7" xfId="4621"/>
    <cellStyle name="Финансовый 8 8" xfId="4622"/>
    <cellStyle name="Финансовый 8 9" xfId="4623"/>
    <cellStyle name="Финансовый 9" xfId="4624"/>
    <cellStyle name="Финансовый 9 10" xfId="4625"/>
    <cellStyle name="Финансовый 9 2" xfId="4626"/>
    <cellStyle name="Финансовый 9 2 2" xfId="4627"/>
    <cellStyle name="Финансовый 9 2 3" xfId="4628"/>
    <cellStyle name="Финансовый 9 2 4" xfId="4629"/>
    <cellStyle name="Финансовый 9 2 5" xfId="4630"/>
    <cellStyle name="Финансовый 9 2 6" xfId="4631"/>
    <cellStyle name="Финансовый 9 2 7" xfId="4632"/>
    <cellStyle name="Финансовый 9 2 8" xfId="4633"/>
    <cellStyle name="Финансовый 9 2 9" xfId="4634"/>
    <cellStyle name="Финансовый 9 3" xfId="4635"/>
    <cellStyle name="Финансовый 9 4" xfId="4636"/>
    <cellStyle name="Финансовый 9 5" xfId="4637"/>
    <cellStyle name="Финансовый 9 6" xfId="4638"/>
    <cellStyle name="Финансовый 9 7" xfId="4639"/>
    <cellStyle name="Финансовый 9 8" xfId="4640"/>
    <cellStyle name="Финансовый 9 9" xfId="4641"/>
  </cellStyles>
  <dxfs count="0"/>
  <tableStyles count="0" defaultTableStyle="TableStyleMedium9" defaultPivotStyle="PivotStyleLight16"/>
  <colors>
    <mruColors>
      <color rgb="FF007E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zoomScaleNormal="100" zoomScaleSheetLayoutView="100" workbookViewId="0">
      <selection activeCell="B16" sqref="B16:G16"/>
    </sheetView>
  </sheetViews>
  <sheetFormatPr defaultRowHeight="15"/>
  <cols>
    <col min="1" max="1" width="37" customWidth="1"/>
    <col min="2" max="2" width="15.140625" customWidth="1"/>
    <col min="3" max="3" width="15.28515625" customWidth="1"/>
    <col min="4" max="4" width="17.5703125" customWidth="1"/>
    <col min="5" max="5" width="13.42578125" customWidth="1"/>
    <col min="6" max="6" width="12.85546875" customWidth="1"/>
    <col min="7" max="7" width="45.140625" customWidth="1"/>
  </cols>
  <sheetData>
    <row r="1" spans="1:7" s="3" customFormat="1" ht="18.75">
      <c r="A1" s="112"/>
      <c r="B1" s="112"/>
      <c r="C1" s="112"/>
      <c r="D1" s="112"/>
      <c r="E1" s="112"/>
      <c r="F1" s="112"/>
      <c r="G1" s="112"/>
    </row>
    <row r="2" spans="1:7" s="3" customFormat="1" ht="18.75">
      <c r="A2" s="113" t="s">
        <v>77</v>
      </c>
      <c r="B2" s="113"/>
      <c r="C2" s="113"/>
      <c r="D2" s="113"/>
      <c r="E2" s="113"/>
      <c r="F2" s="113"/>
      <c r="G2" s="113"/>
    </row>
    <row r="3" spans="1:7" s="3" customFormat="1" ht="18.75">
      <c r="A3" s="113" t="s">
        <v>345</v>
      </c>
      <c r="B3" s="113"/>
      <c r="C3" s="113"/>
      <c r="D3" s="113"/>
      <c r="E3" s="113"/>
      <c r="F3" s="113"/>
      <c r="G3" s="113"/>
    </row>
    <row r="4" spans="1:7" s="3" customFormat="1" ht="23.25" customHeight="1">
      <c r="A4" s="114" t="s">
        <v>78</v>
      </c>
      <c r="B4" s="114"/>
      <c r="C4" s="114"/>
      <c r="D4" s="114"/>
      <c r="E4" s="114"/>
      <c r="F4" s="114"/>
      <c r="G4" s="114"/>
    </row>
    <row r="5" spans="1:7" s="3" customFormat="1" ht="23.25" customHeight="1">
      <c r="A5" s="115" t="s">
        <v>79</v>
      </c>
      <c r="B5" s="115"/>
      <c r="C5" s="115"/>
      <c r="D5" s="115"/>
      <c r="E5" s="115"/>
      <c r="F5" s="115"/>
      <c r="G5" s="115"/>
    </row>
    <row r="6" spans="1:7" ht="31.5">
      <c r="A6" s="4" t="s">
        <v>80</v>
      </c>
      <c r="B6" s="111" t="s">
        <v>346</v>
      </c>
      <c r="C6" s="111"/>
      <c r="D6" s="111"/>
      <c r="E6" s="111"/>
      <c r="F6" s="111"/>
      <c r="G6" s="111"/>
    </row>
    <row r="7" spans="1:7" ht="31.5">
      <c r="A7" s="4" t="s">
        <v>81</v>
      </c>
      <c r="B7" s="111" t="s">
        <v>347</v>
      </c>
      <c r="C7" s="111"/>
      <c r="D7" s="111"/>
      <c r="E7" s="111"/>
      <c r="F7" s="111"/>
      <c r="G7" s="111"/>
    </row>
    <row r="8" spans="1:7" ht="15.75">
      <c r="A8" s="6" t="s">
        <v>82</v>
      </c>
      <c r="B8" s="109" t="s">
        <v>348</v>
      </c>
      <c r="C8" s="109"/>
      <c r="D8" s="109"/>
      <c r="E8" s="109"/>
      <c r="F8" s="109"/>
      <c r="G8" s="109"/>
    </row>
    <row r="9" spans="1:7" ht="15.75">
      <c r="A9" s="6" t="s">
        <v>83</v>
      </c>
      <c r="B9" s="109" t="s">
        <v>89</v>
      </c>
      <c r="C9" s="109"/>
      <c r="D9" s="109"/>
      <c r="E9" s="109"/>
      <c r="F9" s="109"/>
      <c r="G9" s="109"/>
    </row>
    <row r="10" spans="1:7" ht="31.5">
      <c r="A10" s="6" t="s">
        <v>75</v>
      </c>
      <c r="B10" s="109" t="s">
        <v>347</v>
      </c>
      <c r="C10" s="109"/>
      <c r="D10" s="109"/>
      <c r="E10" s="109"/>
      <c r="F10" s="109"/>
      <c r="G10" s="109"/>
    </row>
    <row r="11" spans="1:7" ht="63">
      <c r="A11" s="6" t="s">
        <v>76</v>
      </c>
      <c r="B11" s="109" t="s">
        <v>347</v>
      </c>
      <c r="C11" s="109"/>
      <c r="D11" s="109"/>
      <c r="E11" s="109"/>
      <c r="F11" s="109"/>
      <c r="G11" s="109"/>
    </row>
    <row r="12" spans="1:7" ht="31.5">
      <c r="A12" s="6" t="s">
        <v>88</v>
      </c>
      <c r="B12" s="109" t="s">
        <v>347</v>
      </c>
      <c r="C12" s="109"/>
      <c r="D12" s="109"/>
      <c r="E12" s="109"/>
      <c r="F12" s="109"/>
      <c r="G12" s="109"/>
    </row>
    <row r="13" spans="1:7" ht="15.75" customHeight="1">
      <c r="A13" s="119" t="s">
        <v>90</v>
      </c>
      <c r="B13" s="109" t="s">
        <v>75</v>
      </c>
      <c r="C13" s="109"/>
      <c r="D13" s="109"/>
      <c r="E13" s="109"/>
      <c r="F13" s="109"/>
      <c r="G13" s="109"/>
    </row>
    <row r="14" spans="1:7" ht="372.75" customHeight="1">
      <c r="A14" s="119"/>
      <c r="B14" s="110" t="s">
        <v>349</v>
      </c>
      <c r="C14" s="110"/>
      <c r="D14" s="110"/>
      <c r="E14" s="110"/>
      <c r="F14" s="110"/>
      <c r="G14" s="110"/>
    </row>
    <row r="15" spans="1:7" ht="38.25" customHeight="1">
      <c r="A15" s="119"/>
      <c r="B15" s="109" t="s">
        <v>76</v>
      </c>
      <c r="C15" s="109"/>
      <c r="D15" s="109"/>
      <c r="E15" s="109"/>
      <c r="F15" s="109"/>
      <c r="G15" s="109"/>
    </row>
    <row r="16" spans="1:7" ht="257.25" customHeight="1">
      <c r="A16" s="119"/>
      <c r="B16" s="110" t="s">
        <v>350</v>
      </c>
      <c r="C16" s="110"/>
      <c r="D16" s="110"/>
      <c r="E16" s="110"/>
      <c r="F16" s="110"/>
      <c r="G16" s="110"/>
    </row>
    <row r="17" spans="1:7" ht="15.75">
      <c r="A17" s="119"/>
      <c r="B17" s="109" t="s">
        <v>88</v>
      </c>
      <c r="C17" s="109"/>
      <c r="D17" s="109"/>
      <c r="E17" s="109"/>
      <c r="F17" s="109"/>
      <c r="G17" s="109"/>
    </row>
    <row r="18" spans="1:7" ht="69.75" customHeight="1">
      <c r="A18" s="119"/>
      <c r="B18" s="109" t="s">
        <v>351</v>
      </c>
      <c r="C18" s="109"/>
      <c r="D18" s="109"/>
      <c r="E18" s="109"/>
      <c r="F18" s="109"/>
      <c r="G18" s="109"/>
    </row>
    <row r="19" spans="1:7" ht="15.75">
      <c r="A19" s="111" t="s">
        <v>6</v>
      </c>
      <c r="B19" s="109" t="s">
        <v>84</v>
      </c>
      <c r="C19" s="109"/>
      <c r="D19" s="109"/>
      <c r="E19" s="109"/>
      <c r="F19" s="109"/>
      <c r="G19" s="109"/>
    </row>
    <row r="20" spans="1:7" ht="15.75">
      <c r="A20" s="111"/>
      <c r="B20" s="101" t="s">
        <v>61</v>
      </c>
      <c r="C20" s="101" t="s">
        <v>5</v>
      </c>
      <c r="D20" s="101" t="s">
        <v>4</v>
      </c>
      <c r="E20" s="101" t="s">
        <v>3</v>
      </c>
      <c r="F20" s="101" t="s">
        <v>63</v>
      </c>
      <c r="G20" s="101" t="s">
        <v>64</v>
      </c>
    </row>
    <row r="21" spans="1:7" ht="31.5">
      <c r="A21" s="99" t="s">
        <v>0</v>
      </c>
      <c r="B21" s="75">
        <f>C21+D21+E21+F21+G21</f>
        <v>1693426.1300900001</v>
      </c>
      <c r="C21" s="75">
        <f>'Перечень мероприятий ПП I '!F421+'Перечень мероприятий ПП II'!F130+'Перечень мероприятий ПП IV'!F21</f>
        <v>506796.10906000005</v>
      </c>
      <c r="D21" s="75">
        <f>'Перечень мероприятий ПП I '!G421+'Перечень мероприятий ПП II'!G130+'Перечень мероприятий ПП IV'!G21</f>
        <v>293293.67103000003</v>
      </c>
      <c r="E21" s="75">
        <f>'Перечень мероприятий ПП I '!H421+'Перечень мероприятий ПП II'!H130+'Перечень мероприятий ПП IV'!H21</f>
        <v>296018.26</v>
      </c>
      <c r="F21" s="75">
        <f>'Перечень мероприятий ПП I '!M421+'Перечень мероприятий ПП II'!M130+'Перечень мероприятий ПП IV'!I21</f>
        <v>298427.23</v>
      </c>
      <c r="G21" s="75">
        <f>'Перечень мероприятий ПП I '!N421+'Перечень мероприятий ПП II'!N130+'Перечень мероприятий ПП IV'!J21</f>
        <v>298890.86</v>
      </c>
    </row>
    <row r="22" spans="1:7" ht="31.5">
      <c r="A22" s="99" t="s">
        <v>85</v>
      </c>
      <c r="B22" s="75">
        <f t="shared" ref="B22:B24" si="0">C22+D22+E22+F22+G22</f>
        <v>1024266.8643199999</v>
      </c>
      <c r="C22" s="75">
        <f>'Перечень мероприятий ПП I '!F423+'Перечень мероприятий ПП II'!F132+'Перечень мероприятий ПП IV'!F23</f>
        <v>216196.56156999996</v>
      </c>
      <c r="D22" s="75">
        <f>'Перечень мероприятий ПП I '!G423+'Перечень мероприятий ПП II'!G132+'Перечень мероприятий ПП IV'!G23</f>
        <v>192715.89874999999</v>
      </c>
      <c r="E22" s="75">
        <f>'Перечень мероприятий ПП I '!H423+'Перечень мероприятий ПП II'!H132+'Перечень мероприятий ПП IV'!H23</f>
        <v>206614.88800000001</v>
      </c>
      <c r="F22" s="75">
        <f>'Перечень мероприятий ПП I '!M423+'Перечень мероприятий ПП II'!M132+'Перечень мероприятий ПП IV'!I23</f>
        <v>204349.098</v>
      </c>
      <c r="G22" s="75">
        <f>'Перечень мероприятий ПП I '!N423+'Перечень мероприятий ПП II'!N132+'Перечень мероприятий ПП IV'!J23</f>
        <v>204390.41800000001</v>
      </c>
    </row>
    <row r="23" spans="1:7" ht="15.75" customHeight="1">
      <c r="A23" s="99" t="s">
        <v>86</v>
      </c>
      <c r="B23" s="75">
        <f t="shared" si="0"/>
        <v>0</v>
      </c>
      <c r="C23" s="75">
        <v>0</v>
      </c>
      <c r="D23" s="75">
        <v>0</v>
      </c>
      <c r="E23" s="75">
        <v>0</v>
      </c>
      <c r="F23" s="75">
        <v>0</v>
      </c>
      <c r="G23" s="75">
        <v>0</v>
      </c>
    </row>
    <row r="24" spans="1:7" ht="15.75">
      <c r="A24" s="6" t="s">
        <v>1</v>
      </c>
      <c r="B24" s="75">
        <f t="shared" si="0"/>
        <v>157000.59358000002</v>
      </c>
      <c r="C24" s="75">
        <f>'Перечень мероприятий ПП I '!F422+'Перечень мероприятий ПП II'!F131+'Перечень мероприятий ПП IV'!F22</f>
        <v>61765.629969999995</v>
      </c>
      <c r="D24" s="75">
        <f>'Перечень мероприятий ПП I '!G422+'Перечень мероприятий ПП II'!G131+'Перечень мероприятий ПП IV'!G22</f>
        <v>27877.533609999999</v>
      </c>
      <c r="E24" s="75">
        <f>'Перечень мероприятий ПП I '!H422+'Перечень мероприятий ПП II'!H131+'Перечень мероприятий ПП IV'!H22</f>
        <v>23604.639999999999</v>
      </c>
      <c r="F24" s="75">
        <f>'Перечень мероприятий ПП I '!M422+'Перечень мероприятий ПП II'!M131+'Перечень мероприятий ПП IV'!J22</f>
        <v>22019.25</v>
      </c>
      <c r="G24" s="75">
        <f>'Перечень мероприятий ПП I '!N422+'Перечень мероприятий ПП II'!N131+'Перечень мероприятий ПП IV'!K22</f>
        <v>21733.54</v>
      </c>
    </row>
    <row r="25" spans="1:7" ht="15.75">
      <c r="A25" s="6" t="s">
        <v>87</v>
      </c>
      <c r="B25" s="75">
        <f>B21+B22+B23+B24</f>
        <v>2874693.5879899999</v>
      </c>
      <c r="C25" s="75">
        <f>C21+C22+C23+C24</f>
        <v>784758.30060000008</v>
      </c>
      <c r="D25" s="75">
        <f t="shared" ref="D25:G25" si="1">D21+D22+D23+D24</f>
        <v>513887.10339</v>
      </c>
      <c r="E25" s="75">
        <f t="shared" si="1"/>
        <v>526237.78800000006</v>
      </c>
      <c r="F25" s="75">
        <f t="shared" si="1"/>
        <v>524795.57799999998</v>
      </c>
      <c r="G25" s="75">
        <f t="shared" si="1"/>
        <v>525014.81799999997</v>
      </c>
    </row>
    <row r="26" spans="1:7" ht="15.75">
      <c r="A26" s="5"/>
      <c r="B26" s="5"/>
      <c r="C26" s="5"/>
      <c r="D26" s="5"/>
      <c r="E26" s="5"/>
      <c r="F26" s="5"/>
      <c r="G26" s="5"/>
    </row>
    <row r="27" spans="1:7" ht="32.25" customHeight="1">
      <c r="A27" s="118" t="s">
        <v>107</v>
      </c>
      <c r="B27" s="118"/>
      <c r="C27" s="118"/>
      <c r="D27" s="118"/>
      <c r="E27" s="118"/>
      <c r="F27" s="118"/>
      <c r="G27" s="118"/>
    </row>
    <row r="28" spans="1:7" ht="409.5" customHeight="1">
      <c r="A28" s="116" t="s">
        <v>425</v>
      </c>
      <c r="B28" s="116"/>
      <c r="C28" s="116"/>
      <c r="D28" s="116"/>
      <c r="E28" s="116"/>
      <c r="F28" s="116"/>
      <c r="G28" s="116"/>
    </row>
    <row r="29" spans="1:7" ht="48" customHeight="1">
      <c r="A29" s="118" t="s">
        <v>108</v>
      </c>
      <c r="B29" s="118"/>
      <c r="C29" s="118"/>
      <c r="D29" s="118"/>
      <c r="E29" s="118"/>
      <c r="F29" s="118"/>
      <c r="G29" s="118"/>
    </row>
    <row r="30" spans="1:7" ht="364.5" customHeight="1">
      <c r="A30" s="117" t="s">
        <v>426</v>
      </c>
      <c r="B30" s="117"/>
      <c r="C30" s="117"/>
      <c r="D30" s="117"/>
      <c r="E30" s="117"/>
      <c r="F30" s="117"/>
      <c r="G30" s="117"/>
    </row>
  </sheetData>
  <mergeCells count="25">
    <mergeCell ref="A28:G28"/>
    <mergeCell ref="A30:G30"/>
    <mergeCell ref="A29:G29"/>
    <mergeCell ref="A27:G27"/>
    <mergeCell ref="B7:G7"/>
    <mergeCell ref="B8:G8"/>
    <mergeCell ref="B9:G9"/>
    <mergeCell ref="A19:A20"/>
    <mergeCell ref="B19:G19"/>
    <mergeCell ref="B18:G18"/>
    <mergeCell ref="A13:A18"/>
    <mergeCell ref="B10:G10"/>
    <mergeCell ref="B11:G11"/>
    <mergeCell ref="B12:G12"/>
    <mergeCell ref="B13:G13"/>
    <mergeCell ref="B15:G15"/>
    <mergeCell ref="B17:G17"/>
    <mergeCell ref="B16:G16"/>
    <mergeCell ref="B14:G14"/>
    <mergeCell ref="B6:G6"/>
    <mergeCell ref="A1:G1"/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80" orientation="landscape" useFirstPageNumber="1" r:id="rId1"/>
  <headerFooter differentFirst="1" scaleWithDoc="0"/>
  <rowBreaks count="2" manualBreakCount="2">
    <brk id="13" max="6" man="1"/>
    <brk id="2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24"/>
  <sheetViews>
    <sheetView topLeftCell="B379" zoomScale="110" zoomScaleNormal="110" zoomScaleSheetLayoutView="120" workbookViewId="0">
      <selection activeCell="E423" sqref="E423"/>
    </sheetView>
  </sheetViews>
  <sheetFormatPr defaultColWidth="9.140625" defaultRowHeight="15"/>
  <cols>
    <col min="1" max="1" width="9.28515625" style="7" bestFit="1" customWidth="1"/>
    <col min="2" max="2" width="45.28515625" style="42" customWidth="1"/>
    <col min="3" max="3" width="10.42578125" style="1" customWidth="1"/>
    <col min="4" max="4" width="16.140625" style="1" customWidth="1"/>
    <col min="5" max="5" width="12.5703125" style="1" bestFit="1" customWidth="1"/>
    <col min="6" max="6" width="11.28515625" style="1" bestFit="1" customWidth="1"/>
    <col min="7" max="7" width="12.28515625" style="1" bestFit="1" customWidth="1"/>
    <col min="8" max="12" width="9.28515625" style="1" bestFit="1" customWidth="1"/>
    <col min="13" max="14" width="11.28515625" style="1" bestFit="1" customWidth="1"/>
    <col min="15" max="15" width="13" style="1" customWidth="1"/>
    <col min="16" max="16384" width="9.140625" style="1"/>
  </cols>
  <sheetData>
    <row r="1" spans="1:15" ht="15" customHeight="1">
      <c r="A1" s="172" t="s">
        <v>104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</row>
    <row r="2" spans="1:15" ht="33" customHeight="1">
      <c r="A2" s="130" t="s">
        <v>18</v>
      </c>
      <c r="B2" s="173" t="s">
        <v>21</v>
      </c>
      <c r="C2" s="131" t="s">
        <v>22</v>
      </c>
      <c r="D2" s="131" t="s">
        <v>6</v>
      </c>
      <c r="E2" s="131" t="s">
        <v>28</v>
      </c>
      <c r="F2" s="179" t="s">
        <v>23</v>
      </c>
      <c r="G2" s="180"/>
      <c r="H2" s="180"/>
      <c r="I2" s="180"/>
      <c r="J2" s="180"/>
      <c r="K2" s="180"/>
      <c r="L2" s="180"/>
      <c r="M2" s="180"/>
      <c r="N2" s="180"/>
      <c r="O2" s="147" t="s">
        <v>24</v>
      </c>
    </row>
    <row r="3" spans="1:15">
      <c r="A3" s="130"/>
      <c r="B3" s="173"/>
      <c r="C3" s="131"/>
      <c r="D3" s="131"/>
      <c r="E3" s="131"/>
      <c r="F3" s="33">
        <v>2023</v>
      </c>
      <c r="G3" s="22">
        <v>2024</v>
      </c>
      <c r="H3" s="146">
        <v>2025</v>
      </c>
      <c r="I3" s="146"/>
      <c r="J3" s="146"/>
      <c r="K3" s="146"/>
      <c r="L3" s="146"/>
      <c r="M3" s="33" t="s">
        <v>63</v>
      </c>
      <c r="N3" s="33" t="s">
        <v>64</v>
      </c>
      <c r="O3" s="147"/>
    </row>
    <row r="4" spans="1:15">
      <c r="A4" s="20">
        <v>1</v>
      </c>
      <c r="B4" s="41">
        <v>2</v>
      </c>
      <c r="C4" s="18">
        <v>3</v>
      </c>
      <c r="D4" s="18">
        <v>4</v>
      </c>
      <c r="E4" s="18">
        <v>5</v>
      </c>
      <c r="F4" s="30">
        <v>6</v>
      </c>
      <c r="G4" s="18">
        <v>7</v>
      </c>
      <c r="H4" s="174">
        <v>8</v>
      </c>
      <c r="I4" s="174"/>
      <c r="J4" s="174"/>
      <c r="K4" s="174"/>
      <c r="L4" s="174"/>
      <c r="M4" s="18">
        <v>9</v>
      </c>
      <c r="N4" s="18">
        <v>10</v>
      </c>
      <c r="O4" s="18">
        <v>11</v>
      </c>
    </row>
    <row r="5" spans="1:15">
      <c r="A5" s="130" t="s">
        <v>414</v>
      </c>
      <c r="B5" s="141" t="s">
        <v>33</v>
      </c>
      <c r="C5" s="131"/>
      <c r="D5" s="23" t="s">
        <v>19</v>
      </c>
      <c r="E5" s="90">
        <v>2179306.3630900001</v>
      </c>
      <c r="F5" s="90">
        <v>405153.89705999999</v>
      </c>
      <c r="G5" s="90">
        <v>428288.86403</v>
      </c>
      <c r="H5" s="120">
        <v>450264.53399999999</v>
      </c>
      <c r="I5" s="120"/>
      <c r="J5" s="120"/>
      <c r="K5" s="120"/>
      <c r="L5" s="120"/>
      <c r="M5" s="90">
        <v>447799.53399999999</v>
      </c>
      <c r="N5" s="90">
        <v>447799.53399999999</v>
      </c>
      <c r="O5" s="147"/>
    </row>
    <row r="6" spans="1:15" ht="22.5">
      <c r="A6" s="130"/>
      <c r="B6" s="141"/>
      <c r="C6" s="131"/>
      <c r="D6" s="23" t="s">
        <v>26</v>
      </c>
      <c r="E6" s="90">
        <v>1416152</v>
      </c>
      <c r="F6" s="96">
        <v>271969</v>
      </c>
      <c r="G6" s="96">
        <v>278720</v>
      </c>
      <c r="H6" s="175">
        <v>290131</v>
      </c>
      <c r="I6" s="176"/>
      <c r="J6" s="176"/>
      <c r="K6" s="176"/>
      <c r="L6" s="177"/>
      <c r="M6" s="96">
        <v>287666</v>
      </c>
      <c r="N6" s="96">
        <v>287666</v>
      </c>
      <c r="O6" s="147"/>
    </row>
    <row r="7" spans="1:15" ht="33.75">
      <c r="A7" s="130"/>
      <c r="B7" s="141"/>
      <c r="C7" s="131"/>
      <c r="D7" s="23" t="s">
        <v>1</v>
      </c>
      <c r="E7" s="90">
        <v>20312.2</v>
      </c>
      <c r="F7" s="97">
        <v>7500</v>
      </c>
      <c r="G7" s="98">
        <v>12812.2</v>
      </c>
      <c r="H7" s="178">
        <v>0</v>
      </c>
      <c r="I7" s="178"/>
      <c r="J7" s="178"/>
      <c r="K7" s="178"/>
      <c r="L7" s="178"/>
      <c r="M7" s="97">
        <v>0</v>
      </c>
      <c r="N7" s="97">
        <v>0</v>
      </c>
      <c r="O7" s="147"/>
    </row>
    <row r="8" spans="1:15" ht="33.75">
      <c r="A8" s="130"/>
      <c r="B8" s="141"/>
      <c r="C8" s="131"/>
      <c r="D8" s="23" t="s">
        <v>20</v>
      </c>
      <c r="E8" s="90">
        <v>742842.16309000005</v>
      </c>
      <c r="F8" s="96">
        <v>125684.89706</v>
      </c>
      <c r="G8" s="96">
        <v>136756.66403000001</v>
      </c>
      <c r="H8" s="178">
        <v>160133.53400000001</v>
      </c>
      <c r="I8" s="178"/>
      <c r="J8" s="178"/>
      <c r="K8" s="178"/>
      <c r="L8" s="178"/>
      <c r="M8" s="96">
        <v>160133.53400000001</v>
      </c>
      <c r="N8" s="96">
        <v>160133.53400000001</v>
      </c>
      <c r="O8" s="147"/>
    </row>
    <row r="9" spans="1:15" ht="24.75" customHeight="1">
      <c r="A9" s="130"/>
      <c r="B9" s="141"/>
      <c r="C9" s="131"/>
      <c r="D9" s="23" t="s">
        <v>2</v>
      </c>
      <c r="E9" s="90">
        <f t="shared" ref="E9" si="0">F9+G9+H9+M9+N9</f>
        <v>0</v>
      </c>
      <c r="F9" s="96">
        <v>0</v>
      </c>
      <c r="G9" s="96">
        <v>0</v>
      </c>
      <c r="H9" s="178">
        <v>0</v>
      </c>
      <c r="I9" s="178"/>
      <c r="J9" s="178"/>
      <c r="K9" s="178"/>
      <c r="L9" s="178"/>
      <c r="M9" s="96">
        <v>0</v>
      </c>
      <c r="N9" s="96">
        <v>0</v>
      </c>
      <c r="O9" s="147"/>
    </row>
    <row r="10" spans="1:15" ht="24.75" customHeight="1">
      <c r="A10" s="130" t="s">
        <v>7</v>
      </c>
      <c r="B10" s="141" t="s">
        <v>98</v>
      </c>
      <c r="C10" s="131"/>
      <c r="D10" s="23" t="s">
        <v>19</v>
      </c>
      <c r="E10" s="90">
        <f>E11+E12+E13+E14</f>
        <v>54910.861399999994</v>
      </c>
      <c r="F10" s="90">
        <f>F11+F12+F13+F14</f>
        <v>8268.6054000000004</v>
      </c>
      <c r="G10" s="90">
        <f>G11+G12+G13+G14</f>
        <v>10520.768</v>
      </c>
      <c r="H10" s="120">
        <f>H11+H12+H13+H14</f>
        <v>12040.495999999999</v>
      </c>
      <c r="I10" s="120"/>
      <c r="J10" s="120"/>
      <c r="K10" s="120"/>
      <c r="L10" s="120"/>
      <c r="M10" s="90">
        <f>M11+M12+M13+M14</f>
        <v>12040.495999999999</v>
      </c>
      <c r="N10" s="90">
        <f>N11+N12+N13+N14</f>
        <v>12040.495999999999</v>
      </c>
      <c r="O10" s="23"/>
    </row>
    <row r="11" spans="1:15" ht="21" customHeight="1">
      <c r="A11" s="130"/>
      <c r="B11" s="141"/>
      <c r="C11" s="131"/>
      <c r="D11" s="23" t="s">
        <v>26</v>
      </c>
      <c r="E11" s="90">
        <f>F11+G11+H11+M11+N11</f>
        <v>0</v>
      </c>
      <c r="F11" s="90">
        <v>0</v>
      </c>
      <c r="G11" s="90">
        <v>0</v>
      </c>
      <c r="H11" s="120">
        <v>0</v>
      </c>
      <c r="I11" s="120"/>
      <c r="J11" s="120"/>
      <c r="K11" s="120"/>
      <c r="L11" s="120"/>
      <c r="M11" s="90">
        <v>0</v>
      </c>
      <c r="N11" s="90">
        <v>0</v>
      </c>
      <c r="O11" s="23"/>
    </row>
    <row r="12" spans="1:15" ht="21" customHeight="1">
      <c r="A12" s="130"/>
      <c r="B12" s="141"/>
      <c r="C12" s="131"/>
      <c r="D12" s="23" t="s">
        <v>1</v>
      </c>
      <c r="E12" s="90">
        <f t="shared" ref="E12:E14" si="1">F12+G12+H12+M12+N12</f>
        <v>0</v>
      </c>
      <c r="F12" s="90">
        <v>0</v>
      </c>
      <c r="G12" s="90">
        <v>0</v>
      </c>
      <c r="H12" s="120">
        <v>0</v>
      </c>
      <c r="I12" s="120"/>
      <c r="J12" s="120"/>
      <c r="K12" s="120"/>
      <c r="L12" s="120"/>
      <c r="M12" s="90">
        <v>0</v>
      </c>
      <c r="N12" s="90">
        <v>0</v>
      </c>
      <c r="O12" s="23"/>
    </row>
    <row r="13" spans="1:15" ht="30" customHeight="1">
      <c r="A13" s="130"/>
      <c r="B13" s="141"/>
      <c r="C13" s="131"/>
      <c r="D13" s="23" t="s">
        <v>20</v>
      </c>
      <c r="E13" s="90">
        <f t="shared" si="1"/>
        <v>54910.861399999994</v>
      </c>
      <c r="F13" s="90">
        <v>8268.6054000000004</v>
      </c>
      <c r="G13" s="90">
        <v>10520.768</v>
      </c>
      <c r="H13" s="120">
        <v>12040.495999999999</v>
      </c>
      <c r="I13" s="120"/>
      <c r="J13" s="120"/>
      <c r="K13" s="120"/>
      <c r="L13" s="120"/>
      <c r="M13" s="90">
        <v>12040.495999999999</v>
      </c>
      <c r="N13" s="90">
        <v>12040.495999999999</v>
      </c>
      <c r="O13" s="23"/>
    </row>
    <row r="14" spans="1:15" ht="24.75" customHeight="1">
      <c r="A14" s="130"/>
      <c r="B14" s="141"/>
      <c r="C14" s="131"/>
      <c r="D14" s="23" t="s">
        <v>2</v>
      </c>
      <c r="E14" s="90">
        <f t="shared" si="1"/>
        <v>0</v>
      </c>
      <c r="F14" s="90">
        <v>0</v>
      </c>
      <c r="G14" s="90">
        <v>0</v>
      </c>
      <c r="H14" s="120">
        <v>0</v>
      </c>
      <c r="I14" s="120"/>
      <c r="J14" s="120"/>
      <c r="K14" s="120"/>
      <c r="L14" s="120"/>
      <c r="M14" s="90">
        <v>0</v>
      </c>
      <c r="N14" s="90">
        <v>0</v>
      </c>
      <c r="O14" s="23"/>
    </row>
    <row r="15" spans="1:15" ht="24.75" customHeight="1">
      <c r="A15" s="130"/>
      <c r="B15" s="140" t="s">
        <v>355</v>
      </c>
      <c r="C15" s="130"/>
      <c r="D15" s="130"/>
      <c r="E15" s="128" t="s">
        <v>61</v>
      </c>
      <c r="F15" s="128" t="s">
        <v>62</v>
      </c>
      <c r="G15" s="128" t="s">
        <v>178</v>
      </c>
      <c r="H15" s="128" t="s">
        <v>3</v>
      </c>
      <c r="I15" s="131" t="s">
        <v>143</v>
      </c>
      <c r="J15" s="131"/>
      <c r="K15" s="131"/>
      <c r="L15" s="131"/>
      <c r="M15" s="128" t="s">
        <v>63</v>
      </c>
      <c r="N15" s="128" t="s">
        <v>64</v>
      </c>
      <c r="O15" s="23"/>
    </row>
    <row r="16" spans="1:15" ht="24.75" customHeight="1">
      <c r="A16" s="130"/>
      <c r="B16" s="140"/>
      <c r="C16" s="130"/>
      <c r="D16" s="130"/>
      <c r="E16" s="128"/>
      <c r="F16" s="128"/>
      <c r="G16" s="128"/>
      <c r="H16" s="128"/>
      <c r="I16" s="31" t="s">
        <v>139</v>
      </c>
      <c r="J16" s="31" t="s">
        <v>140</v>
      </c>
      <c r="K16" s="31" t="s">
        <v>141</v>
      </c>
      <c r="L16" s="31" t="s">
        <v>142</v>
      </c>
      <c r="M16" s="128"/>
      <c r="N16" s="128"/>
      <c r="O16" s="23"/>
    </row>
    <row r="17" spans="1:15" ht="24.75" customHeight="1">
      <c r="A17" s="130"/>
      <c r="B17" s="140"/>
      <c r="C17" s="130"/>
      <c r="D17" s="130"/>
      <c r="E17" s="19">
        <v>30</v>
      </c>
      <c r="F17" s="32">
        <v>30</v>
      </c>
      <c r="G17" s="19">
        <v>30</v>
      </c>
      <c r="H17" s="19">
        <v>30</v>
      </c>
      <c r="I17" s="19">
        <v>30</v>
      </c>
      <c r="J17" s="19">
        <v>30</v>
      </c>
      <c r="K17" s="19">
        <v>30</v>
      </c>
      <c r="L17" s="19">
        <v>30</v>
      </c>
      <c r="M17" s="19">
        <v>30</v>
      </c>
      <c r="N17" s="19">
        <v>30</v>
      </c>
      <c r="O17" s="23"/>
    </row>
    <row r="18" spans="1:15">
      <c r="A18" s="130" t="s">
        <v>8</v>
      </c>
      <c r="B18" s="141" t="s">
        <v>131</v>
      </c>
      <c r="C18" s="131"/>
      <c r="D18" s="23" t="s">
        <v>19</v>
      </c>
      <c r="E18" s="90">
        <v>0</v>
      </c>
      <c r="F18" s="90">
        <v>0</v>
      </c>
      <c r="G18" s="90">
        <v>0</v>
      </c>
      <c r="H18" s="142">
        <v>0</v>
      </c>
      <c r="I18" s="143"/>
      <c r="J18" s="143"/>
      <c r="K18" s="143"/>
      <c r="L18" s="144"/>
      <c r="M18" s="90">
        <v>0</v>
      </c>
      <c r="N18" s="90">
        <v>0</v>
      </c>
      <c r="O18" s="23"/>
    </row>
    <row r="19" spans="1:15" ht="24.75" customHeight="1">
      <c r="A19" s="130"/>
      <c r="B19" s="141"/>
      <c r="C19" s="131"/>
      <c r="D19" s="23" t="s">
        <v>26</v>
      </c>
      <c r="E19" s="90">
        <v>0</v>
      </c>
      <c r="F19" s="90">
        <v>0</v>
      </c>
      <c r="G19" s="90">
        <v>0</v>
      </c>
      <c r="H19" s="142">
        <v>0</v>
      </c>
      <c r="I19" s="143"/>
      <c r="J19" s="143"/>
      <c r="K19" s="143"/>
      <c r="L19" s="144"/>
      <c r="M19" s="90">
        <v>0</v>
      </c>
      <c r="N19" s="90">
        <v>0</v>
      </c>
      <c r="O19" s="23"/>
    </row>
    <row r="20" spans="1:15" ht="24.75" customHeight="1">
      <c r="A20" s="130"/>
      <c r="B20" s="141"/>
      <c r="C20" s="131"/>
      <c r="D20" s="23" t="s">
        <v>1</v>
      </c>
      <c r="E20" s="90">
        <v>0</v>
      </c>
      <c r="F20" s="90">
        <v>0</v>
      </c>
      <c r="G20" s="90">
        <v>0</v>
      </c>
      <c r="H20" s="142">
        <v>0</v>
      </c>
      <c r="I20" s="143"/>
      <c r="J20" s="143"/>
      <c r="K20" s="143"/>
      <c r="L20" s="144"/>
      <c r="M20" s="90">
        <v>0</v>
      </c>
      <c r="N20" s="90">
        <v>0</v>
      </c>
      <c r="O20" s="23"/>
    </row>
    <row r="21" spans="1:15" ht="24.75" customHeight="1">
      <c r="A21" s="130"/>
      <c r="B21" s="141"/>
      <c r="C21" s="131"/>
      <c r="D21" s="23" t="s">
        <v>20</v>
      </c>
      <c r="E21" s="90">
        <v>0</v>
      </c>
      <c r="F21" s="90">
        <v>0</v>
      </c>
      <c r="G21" s="90">
        <v>0</v>
      </c>
      <c r="H21" s="142">
        <v>0</v>
      </c>
      <c r="I21" s="143"/>
      <c r="J21" s="143"/>
      <c r="K21" s="143"/>
      <c r="L21" s="144"/>
      <c r="M21" s="90">
        <v>0</v>
      </c>
      <c r="N21" s="90">
        <v>0</v>
      </c>
      <c r="O21" s="23"/>
    </row>
    <row r="22" spans="1:15" ht="24.75" customHeight="1">
      <c r="A22" s="130"/>
      <c r="B22" s="141"/>
      <c r="C22" s="131"/>
      <c r="D22" s="23" t="s">
        <v>2</v>
      </c>
      <c r="E22" s="90">
        <v>0</v>
      </c>
      <c r="F22" s="90">
        <v>0</v>
      </c>
      <c r="G22" s="90">
        <v>0</v>
      </c>
      <c r="H22" s="142">
        <v>0</v>
      </c>
      <c r="I22" s="143"/>
      <c r="J22" s="143"/>
      <c r="K22" s="143"/>
      <c r="L22" s="144"/>
      <c r="M22" s="90">
        <v>0</v>
      </c>
      <c r="N22" s="90">
        <v>0</v>
      </c>
      <c r="O22" s="23"/>
    </row>
    <row r="23" spans="1:15" ht="24.75" customHeight="1">
      <c r="A23" s="130"/>
      <c r="B23" s="140" t="s">
        <v>117</v>
      </c>
      <c r="C23" s="130"/>
      <c r="D23" s="130"/>
      <c r="E23" s="128" t="s">
        <v>61</v>
      </c>
      <c r="F23" s="128" t="s">
        <v>62</v>
      </c>
      <c r="G23" s="128" t="s">
        <v>178</v>
      </c>
      <c r="H23" s="128" t="s">
        <v>3</v>
      </c>
      <c r="I23" s="131" t="s">
        <v>143</v>
      </c>
      <c r="J23" s="131"/>
      <c r="K23" s="131"/>
      <c r="L23" s="131"/>
      <c r="M23" s="128" t="s">
        <v>63</v>
      </c>
      <c r="N23" s="128" t="s">
        <v>64</v>
      </c>
      <c r="O23" s="23"/>
    </row>
    <row r="24" spans="1:15" ht="24.75" customHeight="1">
      <c r="A24" s="130"/>
      <c r="B24" s="140"/>
      <c r="C24" s="130"/>
      <c r="D24" s="130"/>
      <c r="E24" s="128"/>
      <c r="F24" s="128"/>
      <c r="G24" s="128"/>
      <c r="H24" s="128"/>
      <c r="I24" s="31" t="s">
        <v>139</v>
      </c>
      <c r="J24" s="31" t="s">
        <v>140</v>
      </c>
      <c r="K24" s="31" t="s">
        <v>141</v>
      </c>
      <c r="L24" s="31" t="s">
        <v>142</v>
      </c>
      <c r="M24" s="128"/>
      <c r="N24" s="128"/>
      <c r="O24" s="23"/>
    </row>
    <row r="25" spans="1:15" ht="24.75" customHeight="1">
      <c r="A25" s="130"/>
      <c r="B25" s="140"/>
      <c r="C25" s="130"/>
      <c r="D25" s="130"/>
      <c r="E25" s="19">
        <v>1</v>
      </c>
      <c r="F25" s="32">
        <v>1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23"/>
    </row>
    <row r="26" spans="1:15" ht="15" customHeight="1">
      <c r="A26" s="121" t="s">
        <v>9</v>
      </c>
      <c r="B26" s="141" t="s">
        <v>132</v>
      </c>
      <c r="C26" s="131"/>
      <c r="D26" s="23" t="s">
        <v>19</v>
      </c>
      <c r="E26" s="90">
        <f>E27+E28+E29+E30</f>
        <v>1368153</v>
      </c>
      <c r="F26" s="90">
        <f t="shared" ref="F26:G26" si="2">F27+F28+F29+F30</f>
        <v>277291</v>
      </c>
      <c r="G26" s="90">
        <f t="shared" si="2"/>
        <v>288692</v>
      </c>
      <c r="H26" s="120">
        <f>H27+H28+H29+H30</f>
        <v>267390</v>
      </c>
      <c r="I26" s="120"/>
      <c r="J26" s="120"/>
      <c r="K26" s="120"/>
      <c r="L26" s="120"/>
      <c r="M26" s="90">
        <f>M27+M28+M29+M30</f>
        <v>267390</v>
      </c>
      <c r="N26" s="90">
        <f>N27+N28+N29+N30</f>
        <v>267390</v>
      </c>
      <c r="O26" s="124"/>
    </row>
    <row r="27" spans="1:15" ht="22.5">
      <c r="A27" s="122"/>
      <c r="B27" s="141"/>
      <c r="C27" s="131"/>
      <c r="D27" s="23" t="s">
        <v>26</v>
      </c>
      <c r="E27" s="90">
        <f>F27+G27+H27+M27+N27</f>
        <v>1347971</v>
      </c>
      <c r="F27" s="90">
        <v>269791</v>
      </c>
      <c r="G27" s="90">
        <v>276010</v>
      </c>
      <c r="H27" s="120">
        <v>267390</v>
      </c>
      <c r="I27" s="120"/>
      <c r="J27" s="120"/>
      <c r="K27" s="120"/>
      <c r="L27" s="120"/>
      <c r="M27" s="90">
        <v>267390</v>
      </c>
      <c r="N27" s="90">
        <v>267390</v>
      </c>
      <c r="O27" s="124"/>
    </row>
    <row r="28" spans="1:15" ht="33.75">
      <c r="A28" s="122"/>
      <c r="B28" s="141"/>
      <c r="C28" s="131"/>
      <c r="D28" s="23" t="s">
        <v>1</v>
      </c>
      <c r="E28" s="90">
        <f t="shared" ref="E28:E30" si="3">F28+G28+H28+M28+N28</f>
        <v>20182</v>
      </c>
      <c r="F28" s="90">
        <v>7500</v>
      </c>
      <c r="G28" s="90">
        <v>12682</v>
      </c>
      <c r="H28" s="120">
        <v>0</v>
      </c>
      <c r="I28" s="120"/>
      <c r="J28" s="120"/>
      <c r="K28" s="120"/>
      <c r="L28" s="120"/>
      <c r="M28" s="90">
        <v>0</v>
      </c>
      <c r="N28" s="90">
        <v>0</v>
      </c>
      <c r="O28" s="124"/>
    </row>
    <row r="29" spans="1:15" ht="33.75">
      <c r="A29" s="122"/>
      <c r="B29" s="141"/>
      <c r="C29" s="131"/>
      <c r="D29" s="23" t="s">
        <v>20</v>
      </c>
      <c r="E29" s="90">
        <f t="shared" si="3"/>
        <v>0</v>
      </c>
      <c r="F29" s="90">
        <f t="shared" ref="F29:F30" si="4">G29+H29+I29+N29+O29</f>
        <v>0</v>
      </c>
      <c r="G29" s="90">
        <f t="shared" ref="G29:G30" si="5">H29+I29+J29+O29+P29</f>
        <v>0</v>
      </c>
      <c r="H29" s="132">
        <v>0</v>
      </c>
      <c r="I29" s="133"/>
      <c r="J29" s="133"/>
      <c r="K29" s="133"/>
      <c r="L29" s="134"/>
      <c r="M29" s="90">
        <f t="shared" ref="M29:M30" si="6">N29+O29+P29+U29+V29</f>
        <v>0</v>
      </c>
      <c r="N29" s="90">
        <f t="shared" ref="N29:N30" si="7">O29+P29+Q29+V29+W29</f>
        <v>0</v>
      </c>
      <c r="O29" s="124"/>
    </row>
    <row r="30" spans="1:15" ht="68.25" customHeight="1">
      <c r="A30" s="122"/>
      <c r="B30" s="141"/>
      <c r="C30" s="131"/>
      <c r="D30" s="23" t="s">
        <v>2</v>
      </c>
      <c r="E30" s="90">
        <f t="shared" si="3"/>
        <v>0</v>
      </c>
      <c r="F30" s="90">
        <f t="shared" si="4"/>
        <v>0</v>
      </c>
      <c r="G30" s="90">
        <f t="shared" si="5"/>
        <v>0</v>
      </c>
      <c r="H30" s="132">
        <v>0</v>
      </c>
      <c r="I30" s="133"/>
      <c r="J30" s="133"/>
      <c r="K30" s="133"/>
      <c r="L30" s="134"/>
      <c r="M30" s="90">
        <f t="shared" si="6"/>
        <v>0</v>
      </c>
      <c r="N30" s="90">
        <f t="shared" si="7"/>
        <v>0</v>
      </c>
      <c r="O30" s="124"/>
    </row>
    <row r="31" spans="1:15" ht="24" customHeight="1">
      <c r="A31" s="122"/>
      <c r="B31" s="141" t="s">
        <v>109</v>
      </c>
      <c r="C31" s="130"/>
      <c r="D31" s="130"/>
      <c r="E31" s="128" t="s">
        <v>61</v>
      </c>
      <c r="F31" s="128" t="s">
        <v>62</v>
      </c>
      <c r="G31" s="128" t="s">
        <v>178</v>
      </c>
      <c r="H31" s="128" t="s">
        <v>3</v>
      </c>
      <c r="I31" s="131" t="s">
        <v>143</v>
      </c>
      <c r="J31" s="131"/>
      <c r="K31" s="131"/>
      <c r="L31" s="131"/>
      <c r="M31" s="128" t="s">
        <v>63</v>
      </c>
      <c r="N31" s="128" t="s">
        <v>64</v>
      </c>
      <c r="O31" s="23"/>
    </row>
    <row r="32" spans="1:15" ht="25.5" customHeight="1">
      <c r="A32" s="122"/>
      <c r="B32" s="141"/>
      <c r="C32" s="130"/>
      <c r="D32" s="130"/>
      <c r="E32" s="128"/>
      <c r="F32" s="128"/>
      <c r="G32" s="128"/>
      <c r="H32" s="128"/>
      <c r="I32" s="31" t="s">
        <v>139</v>
      </c>
      <c r="J32" s="31" t="s">
        <v>140</v>
      </c>
      <c r="K32" s="31" t="s">
        <v>141</v>
      </c>
      <c r="L32" s="31" t="s">
        <v>142</v>
      </c>
      <c r="M32" s="128"/>
      <c r="N32" s="128"/>
      <c r="O32" s="23"/>
    </row>
    <row r="33" spans="1:15" ht="42.75" customHeight="1">
      <c r="A33" s="123"/>
      <c r="B33" s="141"/>
      <c r="C33" s="130"/>
      <c r="D33" s="130"/>
      <c r="E33" s="19">
        <v>100</v>
      </c>
      <c r="F33" s="32">
        <v>100</v>
      </c>
      <c r="G33" s="19">
        <v>100</v>
      </c>
      <c r="H33" s="19">
        <v>100</v>
      </c>
      <c r="I33" s="19">
        <v>100</v>
      </c>
      <c r="J33" s="19">
        <v>100</v>
      </c>
      <c r="K33" s="19">
        <v>100</v>
      </c>
      <c r="L33" s="19">
        <v>100</v>
      </c>
      <c r="M33" s="19">
        <v>100</v>
      </c>
      <c r="N33" s="19">
        <v>100</v>
      </c>
      <c r="O33" s="23"/>
    </row>
    <row r="34" spans="1:15" ht="15" customHeight="1">
      <c r="A34" s="130" t="s">
        <v>10</v>
      </c>
      <c r="B34" s="141" t="s">
        <v>73</v>
      </c>
      <c r="C34" s="131"/>
      <c r="D34" s="23" t="s">
        <v>19</v>
      </c>
      <c r="E34" s="90">
        <f>E35+E36+E37+E38</f>
        <v>15267</v>
      </c>
      <c r="F34" s="90">
        <f t="shared" ref="F34:G34" si="8">F35+F36+F37+F38</f>
        <v>2178</v>
      </c>
      <c r="G34" s="90">
        <f t="shared" si="8"/>
        <v>2010</v>
      </c>
      <c r="H34" s="120">
        <f>H35+H36+H37+H38</f>
        <v>3693</v>
      </c>
      <c r="I34" s="120"/>
      <c r="J34" s="120"/>
      <c r="K34" s="120"/>
      <c r="L34" s="120"/>
      <c r="M34" s="90">
        <f>M35+M36+M37+M38</f>
        <v>3693</v>
      </c>
      <c r="N34" s="90">
        <f>N35+N36+N37+N38</f>
        <v>3693</v>
      </c>
      <c r="O34" s="147"/>
    </row>
    <row r="35" spans="1:15" ht="22.5">
      <c r="A35" s="130"/>
      <c r="B35" s="141"/>
      <c r="C35" s="131"/>
      <c r="D35" s="23" t="s">
        <v>26</v>
      </c>
      <c r="E35" s="90">
        <f>F35+G35+H35+M35+N35</f>
        <v>15267</v>
      </c>
      <c r="F35" s="90">
        <v>2178</v>
      </c>
      <c r="G35" s="90">
        <v>2010</v>
      </c>
      <c r="H35" s="120">
        <v>3693</v>
      </c>
      <c r="I35" s="120"/>
      <c r="J35" s="120"/>
      <c r="K35" s="120"/>
      <c r="L35" s="120"/>
      <c r="M35" s="90">
        <v>3693</v>
      </c>
      <c r="N35" s="90">
        <v>3693</v>
      </c>
      <c r="O35" s="147"/>
    </row>
    <row r="36" spans="1:15" ht="33.75">
      <c r="A36" s="130"/>
      <c r="B36" s="141"/>
      <c r="C36" s="131"/>
      <c r="D36" s="23" t="s">
        <v>1</v>
      </c>
      <c r="E36" s="90">
        <f t="shared" ref="E36:E38" si="9">F36+G36+H36+M36+N36</f>
        <v>0</v>
      </c>
      <c r="F36" s="90">
        <v>0</v>
      </c>
      <c r="G36" s="90">
        <v>0</v>
      </c>
      <c r="H36" s="120">
        <v>0</v>
      </c>
      <c r="I36" s="120"/>
      <c r="J36" s="120"/>
      <c r="K36" s="120"/>
      <c r="L36" s="120"/>
      <c r="M36" s="90">
        <v>0</v>
      </c>
      <c r="N36" s="90">
        <v>0</v>
      </c>
      <c r="O36" s="147"/>
    </row>
    <row r="37" spans="1:15" ht="33.75">
      <c r="A37" s="130"/>
      <c r="B37" s="141"/>
      <c r="C37" s="131"/>
      <c r="D37" s="23" t="s">
        <v>20</v>
      </c>
      <c r="E37" s="90">
        <f t="shared" si="9"/>
        <v>0</v>
      </c>
      <c r="F37" s="90">
        <v>0</v>
      </c>
      <c r="G37" s="90">
        <v>0</v>
      </c>
      <c r="H37" s="120">
        <v>0</v>
      </c>
      <c r="I37" s="120"/>
      <c r="J37" s="120"/>
      <c r="K37" s="120"/>
      <c r="L37" s="120"/>
      <c r="M37" s="90">
        <v>0</v>
      </c>
      <c r="N37" s="90">
        <v>0</v>
      </c>
      <c r="O37" s="147"/>
    </row>
    <row r="38" spans="1:15" ht="22.5">
      <c r="A38" s="130"/>
      <c r="B38" s="141"/>
      <c r="C38" s="131"/>
      <c r="D38" s="23" t="s">
        <v>2</v>
      </c>
      <c r="E38" s="90">
        <f t="shared" si="9"/>
        <v>0</v>
      </c>
      <c r="F38" s="90">
        <v>0</v>
      </c>
      <c r="G38" s="90">
        <v>0</v>
      </c>
      <c r="H38" s="120">
        <v>0</v>
      </c>
      <c r="I38" s="120"/>
      <c r="J38" s="120"/>
      <c r="K38" s="120"/>
      <c r="L38" s="120"/>
      <c r="M38" s="90">
        <v>0</v>
      </c>
      <c r="N38" s="90">
        <v>0</v>
      </c>
      <c r="O38" s="147"/>
    </row>
    <row r="39" spans="1:15" ht="15" customHeight="1">
      <c r="A39" s="130"/>
      <c r="B39" s="140" t="s">
        <v>110</v>
      </c>
      <c r="C39" s="130"/>
      <c r="D39" s="130"/>
      <c r="E39" s="128" t="s">
        <v>61</v>
      </c>
      <c r="F39" s="128" t="s">
        <v>62</v>
      </c>
      <c r="G39" s="128" t="s">
        <v>178</v>
      </c>
      <c r="H39" s="128" t="s">
        <v>3</v>
      </c>
      <c r="I39" s="131" t="s">
        <v>143</v>
      </c>
      <c r="J39" s="131"/>
      <c r="K39" s="131"/>
      <c r="L39" s="131"/>
      <c r="M39" s="128" t="s">
        <v>63</v>
      </c>
      <c r="N39" s="128" t="s">
        <v>64</v>
      </c>
      <c r="O39" s="23"/>
    </row>
    <row r="40" spans="1:15" ht="22.5">
      <c r="A40" s="130"/>
      <c r="B40" s="140"/>
      <c r="C40" s="130"/>
      <c r="D40" s="130"/>
      <c r="E40" s="128"/>
      <c r="F40" s="128"/>
      <c r="G40" s="128"/>
      <c r="H40" s="128"/>
      <c r="I40" s="31" t="s">
        <v>139</v>
      </c>
      <c r="J40" s="31" t="s">
        <v>140</v>
      </c>
      <c r="K40" s="31" t="s">
        <v>141</v>
      </c>
      <c r="L40" s="31" t="s">
        <v>142</v>
      </c>
      <c r="M40" s="128"/>
      <c r="N40" s="128"/>
      <c r="O40" s="23"/>
    </row>
    <row r="41" spans="1:15">
      <c r="A41" s="130"/>
      <c r="B41" s="140"/>
      <c r="C41" s="130"/>
      <c r="D41" s="130"/>
      <c r="E41" s="19">
        <v>100</v>
      </c>
      <c r="F41" s="32">
        <v>100</v>
      </c>
      <c r="G41" s="19">
        <v>100</v>
      </c>
      <c r="H41" s="19">
        <v>100</v>
      </c>
      <c r="I41" s="19">
        <v>100</v>
      </c>
      <c r="J41" s="19">
        <v>100</v>
      </c>
      <c r="K41" s="19">
        <v>100</v>
      </c>
      <c r="L41" s="19">
        <v>100</v>
      </c>
      <c r="M41" s="19">
        <v>100</v>
      </c>
      <c r="N41" s="19">
        <v>100</v>
      </c>
      <c r="O41" s="23"/>
    </row>
    <row r="42" spans="1:15" ht="15" customHeight="1">
      <c r="A42" s="130" t="s">
        <v>377</v>
      </c>
      <c r="B42" s="160" t="s">
        <v>169</v>
      </c>
      <c r="C42" s="157"/>
      <c r="D42" s="23" t="s">
        <v>19</v>
      </c>
      <c r="E42" s="90">
        <f>E43+E44+E45+E46</f>
        <v>2992</v>
      </c>
      <c r="F42" s="90">
        <f t="shared" ref="F42:G42" si="10">F43+F44+F45+F46</f>
        <v>0</v>
      </c>
      <c r="G42" s="90">
        <f t="shared" si="10"/>
        <v>700</v>
      </c>
      <c r="H42" s="132">
        <f>H43+H44+H45+H46</f>
        <v>764</v>
      </c>
      <c r="I42" s="133"/>
      <c r="J42" s="133"/>
      <c r="K42" s="133"/>
      <c r="L42" s="134"/>
      <c r="M42" s="90">
        <f>M43+M44+M45+M46</f>
        <v>764</v>
      </c>
      <c r="N42" s="90">
        <f>N43+N44+N45+N46</f>
        <v>764</v>
      </c>
      <c r="O42" s="181"/>
    </row>
    <row r="43" spans="1:15" ht="22.5">
      <c r="A43" s="130"/>
      <c r="B43" s="161"/>
      <c r="C43" s="158"/>
      <c r="D43" s="23" t="s">
        <v>26</v>
      </c>
      <c r="E43" s="90">
        <f>F43+G43+H43+M43+N43</f>
        <v>2992</v>
      </c>
      <c r="F43" s="90">
        <v>0</v>
      </c>
      <c r="G43" s="90">
        <v>700</v>
      </c>
      <c r="H43" s="132">
        <v>764</v>
      </c>
      <c r="I43" s="133"/>
      <c r="J43" s="133"/>
      <c r="K43" s="133"/>
      <c r="L43" s="134"/>
      <c r="M43" s="90">
        <v>764</v>
      </c>
      <c r="N43" s="90">
        <v>764</v>
      </c>
      <c r="O43" s="182"/>
    </row>
    <row r="44" spans="1:15" ht="33.75">
      <c r="A44" s="130"/>
      <c r="B44" s="161"/>
      <c r="C44" s="158"/>
      <c r="D44" s="23" t="s">
        <v>1</v>
      </c>
      <c r="E44" s="90">
        <f t="shared" ref="E44:E46" si="11">F44+G44+H44+M44+N44</f>
        <v>0</v>
      </c>
      <c r="F44" s="90">
        <v>0</v>
      </c>
      <c r="G44" s="90">
        <v>0</v>
      </c>
      <c r="H44" s="132">
        <v>0</v>
      </c>
      <c r="I44" s="133"/>
      <c r="J44" s="133"/>
      <c r="K44" s="133"/>
      <c r="L44" s="134"/>
      <c r="M44" s="90">
        <v>0</v>
      </c>
      <c r="N44" s="90">
        <v>0</v>
      </c>
      <c r="O44" s="182"/>
    </row>
    <row r="45" spans="1:15" ht="33.75">
      <c r="A45" s="130"/>
      <c r="B45" s="161"/>
      <c r="C45" s="158"/>
      <c r="D45" s="23" t="s">
        <v>20</v>
      </c>
      <c r="E45" s="90">
        <f t="shared" si="11"/>
        <v>0</v>
      </c>
      <c r="F45" s="90">
        <v>0</v>
      </c>
      <c r="G45" s="90">
        <v>0</v>
      </c>
      <c r="H45" s="132">
        <v>0</v>
      </c>
      <c r="I45" s="133"/>
      <c r="J45" s="133"/>
      <c r="K45" s="133"/>
      <c r="L45" s="134"/>
      <c r="M45" s="90">
        <v>0</v>
      </c>
      <c r="N45" s="90">
        <v>0</v>
      </c>
      <c r="O45" s="182"/>
    </row>
    <row r="46" spans="1:15" ht="22.5">
      <c r="A46" s="130"/>
      <c r="B46" s="162"/>
      <c r="C46" s="159"/>
      <c r="D46" s="23" t="s">
        <v>2</v>
      </c>
      <c r="E46" s="90">
        <f t="shared" si="11"/>
        <v>0</v>
      </c>
      <c r="F46" s="90">
        <v>0</v>
      </c>
      <c r="G46" s="90">
        <v>0</v>
      </c>
      <c r="H46" s="132">
        <v>0</v>
      </c>
      <c r="I46" s="133"/>
      <c r="J46" s="133"/>
      <c r="K46" s="133"/>
      <c r="L46" s="134"/>
      <c r="M46" s="90">
        <v>0</v>
      </c>
      <c r="N46" s="90">
        <v>0</v>
      </c>
      <c r="O46" s="183"/>
    </row>
    <row r="47" spans="1:15" ht="15" customHeight="1">
      <c r="A47" s="130"/>
      <c r="B47" s="140" t="s">
        <v>170</v>
      </c>
      <c r="C47" s="129"/>
      <c r="D47" s="130"/>
      <c r="E47" s="128" t="s">
        <v>61</v>
      </c>
      <c r="F47" s="128" t="s">
        <v>62</v>
      </c>
      <c r="G47" s="128" t="s">
        <v>178</v>
      </c>
      <c r="H47" s="128" t="s">
        <v>3</v>
      </c>
      <c r="I47" s="131" t="s">
        <v>143</v>
      </c>
      <c r="J47" s="131"/>
      <c r="K47" s="131"/>
      <c r="L47" s="131"/>
      <c r="M47" s="128" t="s">
        <v>63</v>
      </c>
      <c r="N47" s="128" t="s">
        <v>64</v>
      </c>
      <c r="O47" s="23"/>
    </row>
    <row r="48" spans="1:15" ht="22.5">
      <c r="A48" s="130"/>
      <c r="B48" s="140"/>
      <c r="C48" s="129"/>
      <c r="D48" s="130"/>
      <c r="E48" s="128"/>
      <c r="F48" s="128"/>
      <c r="G48" s="128"/>
      <c r="H48" s="128"/>
      <c r="I48" s="31" t="s">
        <v>139</v>
      </c>
      <c r="J48" s="31" t="s">
        <v>140</v>
      </c>
      <c r="K48" s="31" t="s">
        <v>141</v>
      </c>
      <c r="L48" s="31" t="s">
        <v>142</v>
      </c>
      <c r="M48" s="128"/>
      <c r="N48" s="128"/>
      <c r="O48" s="23"/>
    </row>
    <row r="49" spans="1:15" ht="27" customHeight="1">
      <c r="A49" s="130"/>
      <c r="B49" s="140"/>
      <c r="C49" s="129"/>
      <c r="D49" s="130"/>
      <c r="E49" s="19">
        <v>100</v>
      </c>
      <c r="F49" s="32">
        <v>100</v>
      </c>
      <c r="G49" s="19">
        <v>100</v>
      </c>
      <c r="H49" s="19">
        <v>100</v>
      </c>
      <c r="I49" s="19">
        <v>100</v>
      </c>
      <c r="J49" s="19">
        <v>100</v>
      </c>
      <c r="K49" s="19">
        <v>100</v>
      </c>
      <c r="L49" s="19">
        <v>100</v>
      </c>
      <c r="M49" s="19">
        <v>100</v>
      </c>
      <c r="N49" s="19">
        <v>100</v>
      </c>
      <c r="O49" s="23"/>
    </row>
    <row r="50" spans="1:15" ht="27" customHeight="1">
      <c r="A50" s="121" t="s">
        <v>11</v>
      </c>
      <c r="B50" s="167" t="s">
        <v>375</v>
      </c>
      <c r="C50" s="89"/>
      <c r="D50" s="83" t="s">
        <v>19</v>
      </c>
      <c r="E50" s="90">
        <f t="shared" ref="E50:E54" si="12">F50+G50+L50+M50+N50</f>
        <v>130.19999999999999</v>
      </c>
      <c r="F50" s="90">
        <v>0</v>
      </c>
      <c r="G50" s="97">
        <f>G52</f>
        <v>130.19999999999999</v>
      </c>
      <c r="H50" s="132">
        <v>0</v>
      </c>
      <c r="I50" s="133"/>
      <c r="J50" s="133"/>
      <c r="K50" s="133"/>
      <c r="L50" s="134"/>
      <c r="M50" s="90">
        <v>0</v>
      </c>
      <c r="N50" s="90">
        <v>0</v>
      </c>
      <c r="O50" s="124"/>
    </row>
    <row r="51" spans="1:15" ht="27" customHeight="1">
      <c r="A51" s="122"/>
      <c r="B51" s="167"/>
      <c r="C51" s="89"/>
      <c r="D51" s="83" t="s">
        <v>26</v>
      </c>
      <c r="E51" s="90">
        <f t="shared" si="12"/>
        <v>0</v>
      </c>
      <c r="F51" s="90">
        <v>0</v>
      </c>
      <c r="G51" s="97">
        <v>0</v>
      </c>
      <c r="H51" s="132">
        <v>0</v>
      </c>
      <c r="I51" s="133"/>
      <c r="J51" s="133"/>
      <c r="K51" s="133"/>
      <c r="L51" s="134"/>
      <c r="M51" s="90">
        <v>0</v>
      </c>
      <c r="N51" s="90">
        <v>0</v>
      </c>
      <c r="O51" s="124"/>
    </row>
    <row r="52" spans="1:15" ht="27" customHeight="1">
      <c r="A52" s="122"/>
      <c r="B52" s="167"/>
      <c r="C52" s="89"/>
      <c r="D52" s="83" t="s">
        <v>1</v>
      </c>
      <c r="E52" s="90">
        <f t="shared" si="12"/>
        <v>130.19999999999999</v>
      </c>
      <c r="F52" s="90">
        <v>0</v>
      </c>
      <c r="G52" s="97">
        <v>130.19999999999999</v>
      </c>
      <c r="H52" s="132">
        <v>0</v>
      </c>
      <c r="I52" s="133"/>
      <c r="J52" s="133"/>
      <c r="K52" s="133"/>
      <c r="L52" s="134"/>
      <c r="M52" s="90">
        <v>0</v>
      </c>
      <c r="N52" s="90">
        <v>0</v>
      </c>
      <c r="O52" s="124"/>
    </row>
    <row r="53" spans="1:15" ht="32.450000000000003" customHeight="1">
      <c r="A53" s="122"/>
      <c r="B53" s="167"/>
      <c r="C53" s="89"/>
      <c r="D53" s="83" t="s">
        <v>20</v>
      </c>
      <c r="E53" s="90">
        <f t="shared" si="12"/>
        <v>0</v>
      </c>
      <c r="F53" s="90">
        <v>0</v>
      </c>
      <c r="G53" s="97">
        <v>0</v>
      </c>
      <c r="H53" s="132">
        <v>0</v>
      </c>
      <c r="I53" s="133"/>
      <c r="J53" s="133"/>
      <c r="K53" s="133"/>
      <c r="L53" s="134"/>
      <c r="M53" s="90">
        <v>0</v>
      </c>
      <c r="N53" s="90">
        <v>0</v>
      </c>
      <c r="O53" s="124"/>
    </row>
    <row r="54" spans="1:15" ht="27" customHeight="1">
      <c r="A54" s="122"/>
      <c r="B54" s="167"/>
      <c r="C54" s="89"/>
      <c r="D54" s="83" t="s">
        <v>2</v>
      </c>
      <c r="E54" s="90">
        <f t="shared" si="12"/>
        <v>0</v>
      </c>
      <c r="F54" s="90">
        <v>0</v>
      </c>
      <c r="G54" s="97">
        <v>0</v>
      </c>
      <c r="H54" s="132">
        <v>0</v>
      </c>
      <c r="I54" s="133"/>
      <c r="J54" s="133"/>
      <c r="K54" s="133"/>
      <c r="L54" s="134"/>
      <c r="M54" s="90">
        <v>0</v>
      </c>
      <c r="N54" s="90">
        <v>0</v>
      </c>
      <c r="O54" s="124"/>
    </row>
    <row r="55" spans="1:15" ht="17.45" customHeight="1">
      <c r="A55" s="122"/>
      <c r="B55" s="125" t="s">
        <v>354</v>
      </c>
      <c r="C55" s="129"/>
      <c r="D55" s="130"/>
      <c r="E55" s="128" t="s">
        <v>61</v>
      </c>
      <c r="F55" s="128" t="s">
        <v>62</v>
      </c>
      <c r="G55" s="128" t="s">
        <v>178</v>
      </c>
      <c r="H55" s="128" t="s">
        <v>3</v>
      </c>
      <c r="I55" s="131" t="s">
        <v>143</v>
      </c>
      <c r="J55" s="131"/>
      <c r="K55" s="131"/>
      <c r="L55" s="131"/>
      <c r="M55" s="128" t="s">
        <v>63</v>
      </c>
      <c r="N55" s="128" t="s">
        <v>64</v>
      </c>
      <c r="O55" s="83"/>
    </row>
    <row r="56" spans="1:15" ht="15" customHeight="1">
      <c r="A56" s="122"/>
      <c r="B56" s="126"/>
      <c r="C56" s="129"/>
      <c r="D56" s="130"/>
      <c r="E56" s="128"/>
      <c r="F56" s="128"/>
      <c r="G56" s="128"/>
      <c r="H56" s="128"/>
      <c r="I56" s="81" t="s">
        <v>139</v>
      </c>
      <c r="J56" s="81" t="s">
        <v>140</v>
      </c>
      <c r="K56" s="81" t="s">
        <v>141</v>
      </c>
      <c r="L56" s="81" t="s">
        <v>142</v>
      </c>
      <c r="M56" s="128"/>
      <c r="N56" s="128"/>
      <c r="O56" s="83"/>
    </row>
    <row r="57" spans="1:15" ht="16.899999999999999" customHeight="1">
      <c r="A57" s="123"/>
      <c r="B57" s="127"/>
      <c r="C57" s="129"/>
      <c r="D57" s="130"/>
      <c r="E57" s="82">
        <v>0</v>
      </c>
      <c r="F57" s="82">
        <v>0</v>
      </c>
      <c r="G57" s="82">
        <v>0</v>
      </c>
      <c r="H57" s="82">
        <v>0</v>
      </c>
      <c r="I57" s="82">
        <v>0</v>
      </c>
      <c r="J57" s="82">
        <v>0</v>
      </c>
      <c r="K57" s="82">
        <v>0</v>
      </c>
      <c r="L57" s="82">
        <v>0</v>
      </c>
      <c r="M57" s="82">
        <v>0</v>
      </c>
      <c r="N57" s="82">
        <v>0</v>
      </c>
      <c r="O57" s="83"/>
    </row>
    <row r="58" spans="1:15" ht="28.5" customHeight="1">
      <c r="A58" s="130" t="s">
        <v>378</v>
      </c>
      <c r="B58" s="141" t="s">
        <v>149</v>
      </c>
      <c r="C58" s="163"/>
      <c r="D58" s="83" t="s">
        <v>19</v>
      </c>
      <c r="E58" s="90">
        <f>E59+E60+E61+E62</f>
        <v>37795.502469999999</v>
      </c>
      <c r="F58" s="90">
        <f>F59+F60+F61+F62</f>
        <v>17407.564470000001</v>
      </c>
      <c r="G58" s="90">
        <f>G59+G60+G61+G62</f>
        <v>20387.937999999998</v>
      </c>
      <c r="H58" s="132">
        <f>H59+H60+H61+H62</f>
        <v>0</v>
      </c>
      <c r="I58" s="133"/>
      <c r="J58" s="133"/>
      <c r="K58" s="133"/>
      <c r="L58" s="134"/>
      <c r="M58" s="90">
        <f>M59+M60+M61+M62</f>
        <v>0</v>
      </c>
      <c r="N58" s="90">
        <f>N59+N60+N61+N62</f>
        <v>0</v>
      </c>
      <c r="O58" s="40"/>
    </row>
    <row r="59" spans="1:15" ht="28.5" customHeight="1">
      <c r="A59" s="130"/>
      <c r="B59" s="141"/>
      <c r="C59" s="164"/>
      <c r="D59" s="40" t="s">
        <v>26</v>
      </c>
      <c r="E59" s="90">
        <f>F59+G59+H59+M59+N59</f>
        <v>0</v>
      </c>
      <c r="F59" s="90">
        <v>0</v>
      </c>
      <c r="G59" s="90">
        <v>0</v>
      </c>
      <c r="H59" s="120">
        <v>0</v>
      </c>
      <c r="I59" s="120"/>
      <c r="J59" s="120"/>
      <c r="K59" s="120"/>
      <c r="L59" s="120"/>
      <c r="M59" s="90">
        <v>0</v>
      </c>
      <c r="N59" s="90">
        <v>0</v>
      </c>
      <c r="O59" s="40"/>
    </row>
    <row r="60" spans="1:15" ht="35.25" customHeight="1">
      <c r="A60" s="130"/>
      <c r="B60" s="141"/>
      <c r="C60" s="164"/>
      <c r="D60" s="40" t="s">
        <v>1</v>
      </c>
      <c r="E60" s="90">
        <f t="shared" ref="E60:E62" si="13">F60+G60+H60+M60+N60</f>
        <v>0</v>
      </c>
      <c r="F60" s="90">
        <v>0</v>
      </c>
      <c r="G60" s="90">
        <v>0</v>
      </c>
      <c r="H60" s="120">
        <v>0</v>
      </c>
      <c r="I60" s="120"/>
      <c r="J60" s="120"/>
      <c r="K60" s="120"/>
      <c r="L60" s="120"/>
      <c r="M60" s="90">
        <v>0</v>
      </c>
      <c r="N60" s="90">
        <v>0</v>
      </c>
      <c r="O60" s="40"/>
    </row>
    <row r="61" spans="1:15" ht="36" customHeight="1">
      <c r="A61" s="130"/>
      <c r="B61" s="141"/>
      <c r="C61" s="164"/>
      <c r="D61" s="40" t="s">
        <v>20</v>
      </c>
      <c r="E61" s="90">
        <f t="shared" si="13"/>
        <v>37795.502469999999</v>
      </c>
      <c r="F61" s="90">
        <v>17407.564470000001</v>
      </c>
      <c r="G61" s="90">
        <v>20387.937999999998</v>
      </c>
      <c r="H61" s="120">
        <v>0</v>
      </c>
      <c r="I61" s="120"/>
      <c r="J61" s="120"/>
      <c r="K61" s="120"/>
      <c r="L61" s="120"/>
      <c r="M61" s="90">
        <v>0</v>
      </c>
      <c r="N61" s="90">
        <v>0</v>
      </c>
      <c r="O61" s="40"/>
    </row>
    <row r="62" spans="1:15" ht="28.5" customHeight="1">
      <c r="A62" s="130"/>
      <c r="B62" s="141"/>
      <c r="C62" s="165"/>
      <c r="D62" s="40" t="s">
        <v>2</v>
      </c>
      <c r="E62" s="90">
        <f t="shared" si="13"/>
        <v>0</v>
      </c>
      <c r="F62" s="90">
        <v>0</v>
      </c>
      <c r="G62" s="90">
        <v>0</v>
      </c>
      <c r="H62" s="120">
        <v>0</v>
      </c>
      <c r="I62" s="120"/>
      <c r="J62" s="120"/>
      <c r="K62" s="120"/>
      <c r="L62" s="120"/>
      <c r="M62" s="90">
        <v>0</v>
      </c>
      <c r="N62" s="90">
        <v>0</v>
      </c>
      <c r="O62" s="40"/>
    </row>
    <row r="63" spans="1:15" ht="12.6" customHeight="1">
      <c r="A63" s="130"/>
      <c r="B63" s="140" t="s">
        <v>354</v>
      </c>
      <c r="C63" s="130"/>
      <c r="D63" s="130"/>
      <c r="E63" s="128" t="s">
        <v>61</v>
      </c>
      <c r="F63" s="128" t="s">
        <v>62</v>
      </c>
      <c r="G63" s="128" t="s">
        <v>178</v>
      </c>
      <c r="H63" s="128" t="s">
        <v>3</v>
      </c>
      <c r="I63" s="131" t="s">
        <v>143</v>
      </c>
      <c r="J63" s="131"/>
      <c r="K63" s="131"/>
      <c r="L63" s="131"/>
      <c r="M63" s="128" t="s">
        <v>63</v>
      </c>
      <c r="N63" s="128" t="s">
        <v>64</v>
      </c>
      <c r="O63" s="40"/>
    </row>
    <row r="64" spans="1:15" ht="21" customHeight="1">
      <c r="A64" s="130"/>
      <c r="B64" s="140"/>
      <c r="C64" s="130"/>
      <c r="D64" s="130"/>
      <c r="E64" s="128"/>
      <c r="F64" s="128"/>
      <c r="G64" s="128"/>
      <c r="H64" s="128"/>
      <c r="I64" s="38" t="s">
        <v>139</v>
      </c>
      <c r="J64" s="38" t="s">
        <v>140</v>
      </c>
      <c r="K64" s="38" t="s">
        <v>141</v>
      </c>
      <c r="L64" s="38" t="s">
        <v>142</v>
      </c>
      <c r="M64" s="128"/>
      <c r="N64" s="128"/>
      <c r="O64" s="40"/>
    </row>
    <row r="65" spans="1:15" ht="19.899999999999999" customHeight="1">
      <c r="A65" s="130"/>
      <c r="B65" s="140"/>
      <c r="C65" s="130"/>
      <c r="D65" s="130"/>
      <c r="E65" s="39">
        <v>0</v>
      </c>
      <c r="F65" s="39">
        <v>0</v>
      </c>
      <c r="G65" s="39">
        <v>0</v>
      </c>
      <c r="H65" s="39">
        <v>0</v>
      </c>
      <c r="I65" s="39">
        <v>0</v>
      </c>
      <c r="J65" s="39">
        <v>0</v>
      </c>
      <c r="K65" s="39">
        <v>0</v>
      </c>
      <c r="L65" s="39">
        <v>0</v>
      </c>
      <c r="M65" s="39">
        <v>0</v>
      </c>
      <c r="N65" s="39">
        <v>0</v>
      </c>
      <c r="O65" s="40"/>
    </row>
    <row r="66" spans="1:15" ht="28.5" customHeight="1">
      <c r="A66" s="130" t="s">
        <v>60</v>
      </c>
      <c r="B66" s="141" t="s">
        <v>150</v>
      </c>
      <c r="C66" s="163"/>
      <c r="D66" s="40" t="s">
        <v>19</v>
      </c>
      <c r="E66" s="90">
        <v>0</v>
      </c>
      <c r="F66" s="90">
        <v>0</v>
      </c>
      <c r="G66" s="90">
        <v>0</v>
      </c>
      <c r="H66" s="120">
        <v>0</v>
      </c>
      <c r="I66" s="120"/>
      <c r="J66" s="120"/>
      <c r="K66" s="120"/>
      <c r="L66" s="120"/>
      <c r="M66" s="90">
        <v>0</v>
      </c>
      <c r="N66" s="90">
        <v>0</v>
      </c>
      <c r="O66" s="40"/>
    </row>
    <row r="67" spans="1:15" ht="28.5" customHeight="1">
      <c r="A67" s="130"/>
      <c r="B67" s="141"/>
      <c r="C67" s="164"/>
      <c r="D67" s="40" t="s">
        <v>26</v>
      </c>
      <c r="E67" s="90">
        <v>0</v>
      </c>
      <c r="F67" s="90">
        <v>0</v>
      </c>
      <c r="G67" s="90">
        <v>0</v>
      </c>
      <c r="H67" s="120">
        <v>0</v>
      </c>
      <c r="I67" s="120"/>
      <c r="J67" s="120"/>
      <c r="K67" s="120"/>
      <c r="L67" s="120"/>
      <c r="M67" s="90">
        <v>0</v>
      </c>
      <c r="N67" s="90">
        <v>0</v>
      </c>
      <c r="O67" s="40"/>
    </row>
    <row r="68" spans="1:15" ht="28.5" customHeight="1">
      <c r="A68" s="130"/>
      <c r="B68" s="141"/>
      <c r="C68" s="164"/>
      <c r="D68" s="40" t="s">
        <v>1</v>
      </c>
      <c r="E68" s="90">
        <v>0</v>
      </c>
      <c r="F68" s="90">
        <v>0</v>
      </c>
      <c r="G68" s="90">
        <v>0</v>
      </c>
      <c r="H68" s="120">
        <v>0</v>
      </c>
      <c r="I68" s="120"/>
      <c r="J68" s="120"/>
      <c r="K68" s="120"/>
      <c r="L68" s="120"/>
      <c r="M68" s="90">
        <v>0</v>
      </c>
      <c r="N68" s="90">
        <v>0</v>
      </c>
      <c r="O68" s="40"/>
    </row>
    <row r="69" spans="1:15" ht="28.5" customHeight="1">
      <c r="A69" s="130"/>
      <c r="B69" s="141"/>
      <c r="C69" s="164"/>
      <c r="D69" s="40" t="s">
        <v>20</v>
      </c>
      <c r="E69" s="90">
        <v>0</v>
      </c>
      <c r="F69" s="90">
        <v>0</v>
      </c>
      <c r="G69" s="90">
        <v>0</v>
      </c>
      <c r="H69" s="120">
        <v>0</v>
      </c>
      <c r="I69" s="120"/>
      <c r="J69" s="120"/>
      <c r="K69" s="120"/>
      <c r="L69" s="120"/>
      <c r="M69" s="90">
        <v>0</v>
      </c>
      <c r="N69" s="90">
        <v>0</v>
      </c>
      <c r="O69" s="40"/>
    </row>
    <row r="70" spans="1:15" ht="28.5" customHeight="1">
      <c r="A70" s="130"/>
      <c r="B70" s="141"/>
      <c r="C70" s="165"/>
      <c r="D70" s="40" t="s">
        <v>2</v>
      </c>
      <c r="E70" s="90">
        <v>0</v>
      </c>
      <c r="F70" s="90">
        <v>0</v>
      </c>
      <c r="G70" s="90">
        <v>0</v>
      </c>
      <c r="H70" s="120">
        <v>0</v>
      </c>
      <c r="I70" s="120"/>
      <c r="J70" s="120"/>
      <c r="K70" s="120"/>
      <c r="L70" s="120"/>
      <c r="M70" s="90">
        <v>0</v>
      </c>
      <c r="N70" s="90">
        <v>0</v>
      </c>
      <c r="O70" s="40"/>
    </row>
    <row r="71" spans="1:15" ht="28.5" customHeight="1">
      <c r="A71" s="130"/>
      <c r="B71" s="140" t="s">
        <v>354</v>
      </c>
      <c r="C71" s="130"/>
      <c r="D71" s="130"/>
      <c r="E71" s="128" t="s">
        <v>61</v>
      </c>
      <c r="F71" s="128" t="s">
        <v>62</v>
      </c>
      <c r="G71" s="128" t="s">
        <v>178</v>
      </c>
      <c r="H71" s="128" t="s">
        <v>3</v>
      </c>
      <c r="I71" s="131" t="s">
        <v>143</v>
      </c>
      <c r="J71" s="131"/>
      <c r="K71" s="131"/>
      <c r="L71" s="131"/>
      <c r="M71" s="128" t="s">
        <v>63</v>
      </c>
      <c r="N71" s="128" t="s">
        <v>64</v>
      </c>
      <c r="O71" s="40"/>
    </row>
    <row r="72" spans="1:15" ht="17.45" customHeight="1">
      <c r="A72" s="130"/>
      <c r="B72" s="140"/>
      <c r="C72" s="130"/>
      <c r="D72" s="130"/>
      <c r="E72" s="128"/>
      <c r="F72" s="128"/>
      <c r="G72" s="128"/>
      <c r="H72" s="128"/>
      <c r="I72" s="38" t="s">
        <v>139</v>
      </c>
      <c r="J72" s="38" t="s">
        <v>140</v>
      </c>
      <c r="K72" s="38" t="s">
        <v>141</v>
      </c>
      <c r="L72" s="38" t="s">
        <v>142</v>
      </c>
      <c r="M72" s="128"/>
      <c r="N72" s="128"/>
      <c r="O72" s="40"/>
    </row>
    <row r="73" spans="1:15" ht="17.45" customHeight="1">
      <c r="A73" s="130"/>
      <c r="B73" s="140"/>
      <c r="C73" s="130"/>
      <c r="D73" s="130"/>
      <c r="E73" s="39">
        <v>0</v>
      </c>
      <c r="F73" s="39">
        <v>0</v>
      </c>
      <c r="G73" s="39">
        <v>0</v>
      </c>
      <c r="H73" s="39">
        <v>0</v>
      </c>
      <c r="I73" s="39">
        <v>0</v>
      </c>
      <c r="J73" s="39">
        <v>0</v>
      </c>
      <c r="K73" s="39">
        <v>0</v>
      </c>
      <c r="L73" s="39">
        <v>0</v>
      </c>
      <c r="M73" s="39">
        <v>0</v>
      </c>
      <c r="N73" s="39">
        <v>0</v>
      </c>
      <c r="O73" s="40"/>
    </row>
    <row r="74" spans="1:15" ht="28.5" customHeight="1">
      <c r="A74" s="130" t="s">
        <v>91</v>
      </c>
      <c r="B74" s="141" t="s">
        <v>155</v>
      </c>
      <c r="C74" s="163"/>
      <c r="D74" s="40" t="s">
        <v>19</v>
      </c>
      <c r="E74" s="90">
        <f>E75+E76+E77+E78</f>
        <v>479123.06721999997</v>
      </c>
      <c r="F74" s="90">
        <f t="shared" ref="F74:G74" si="14">F75+F76+F77+F78</f>
        <v>100008.72719000001</v>
      </c>
      <c r="G74" s="90">
        <f t="shared" si="14"/>
        <v>105847.95802999999</v>
      </c>
      <c r="H74" s="120">
        <f>H75+H76+H77+H78</f>
        <v>91088.793999999994</v>
      </c>
      <c r="I74" s="120"/>
      <c r="J74" s="120"/>
      <c r="K74" s="120"/>
      <c r="L74" s="120"/>
      <c r="M74" s="90">
        <f>M75+M76+M77+M78</f>
        <v>91088.793999999994</v>
      </c>
      <c r="N74" s="90">
        <f>N75+N76+N77+N78</f>
        <v>91088.793999999994</v>
      </c>
      <c r="O74" s="40"/>
    </row>
    <row r="75" spans="1:15" ht="28.5" customHeight="1">
      <c r="A75" s="130"/>
      <c r="B75" s="141"/>
      <c r="C75" s="164"/>
      <c r="D75" s="40" t="s">
        <v>26</v>
      </c>
      <c r="E75" s="90">
        <f>F75+G75+H75+M75+N75</f>
        <v>0</v>
      </c>
      <c r="F75" s="90">
        <v>0</v>
      </c>
      <c r="G75" s="90">
        <v>0</v>
      </c>
      <c r="H75" s="120">
        <v>0</v>
      </c>
      <c r="I75" s="120"/>
      <c r="J75" s="120"/>
      <c r="K75" s="120"/>
      <c r="L75" s="120"/>
      <c r="M75" s="90">
        <v>0</v>
      </c>
      <c r="N75" s="90">
        <v>0</v>
      </c>
      <c r="O75" s="40"/>
    </row>
    <row r="76" spans="1:15" ht="28.5" customHeight="1">
      <c r="A76" s="130"/>
      <c r="B76" s="141"/>
      <c r="C76" s="164"/>
      <c r="D76" s="40" t="s">
        <v>1</v>
      </c>
      <c r="E76" s="90">
        <f t="shared" ref="E76:E78" si="15">F76+G76+H76+M76+N76</f>
        <v>0</v>
      </c>
      <c r="F76" s="90">
        <v>0</v>
      </c>
      <c r="G76" s="90">
        <v>0</v>
      </c>
      <c r="H76" s="120">
        <v>0</v>
      </c>
      <c r="I76" s="120"/>
      <c r="J76" s="120"/>
      <c r="K76" s="120"/>
      <c r="L76" s="120"/>
      <c r="M76" s="90">
        <v>0</v>
      </c>
      <c r="N76" s="90">
        <v>0</v>
      </c>
      <c r="O76" s="40"/>
    </row>
    <row r="77" spans="1:15" ht="30.6" customHeight="1">
      <c r="A77" s="130"/>
      <c r="B77" s="141"/>
      <c r="C77" s="164"/>
      <c r="D77" s="40" t="s">
        <v>20</v>
      </c>
      <c r="E77" s="90">
        <f t="shared" si="15"/>
        <v>479123.06721999997</v>
      </c>
      <c r="F77" s="90">
        <v>100008.72719000001</v>
      </c>
      <c r="G77" s="90">
        <v>105847.95802999999</v>
      </c>
      <c r="H77" s="120">
        <v>91088.793999999994</v>
      </c>
      <c r="I77" s="120"/>
      <c r="J77" s="120"/>
      <c r="K77" s="120"/>
      <c r="L77" s="120"/>
      <c r="M77" s="90">
        <v>91088.793999999994</v>
      </c>
      <c r="N77" s="90">
        <v>91088.793999999994</v>
      </c>
      <c r="O77" s="40"/>
    </row>
    <row r="78" spans="1:15" ht="24" customHeight="1">
      <c r="A78" s="130"/>
      <c r="B78" s="141"/>
      <c r="C78" s="165"/>
      <c r="D78" s="40" t="s">
        <v>2</v>
      </c>
      <c r="E78" s="90">
        <f t="shared" si="15"/>
        <v>0</v>
      </c>
      <c r="F78" s="90">
        <v>0</v>
      </c>
      <c r="G78" s="90">
        <v>0</v>
      </c>
      <c r="H78" s="120">
        <v>0</v>
      </c>
      <c r="I78" s="120"/>
      <c r="J78" s="120"/>
      <c r="K78" s="120"/>
      <c r="L78" s="120"/>
      <c r="M78" s="90">
        <v>0</v>
      </c>
      <c r="N78" s="90">
        <v>0</v>
      </c>
      <c r="O78" s="40"/>
    </row>
    <row r="79" spans="1:15" ht="21" customHeight="1">
      <c r="A79" s="130"/>
      <c r="B79" s="140" t="s">
        <v>356</v>
      </c>
      <c r="C79" s="130"/>
      <c r="D79" s="130"/>
      <c r="E79" s="128" t="s">
        <v>61</v>
      </c>
      <c r="F79" s="128" t="s">
        <v>62</v>
      </c>
      <c r="G79" s="128" t="s">
        <v>178</v>
      </c>
      <c r="H79" s="128" t="s">
        <v>3</v>
      </c>
      <c r="I79" s="131" t="s">
        <v>143</v>
      </c>
      <c r="J79" s="131"/>
      <c r="K79" s="131"/>
      <c r="L79" s="131"/>
      <c r="M79" s="128" t="s">
        <v>63</v>
      </c>
      <c r="N79" s="128" t="s">
        <v>64</v>
      </c>
      <c r="O79" s="40"/>
    </row>
    <row r="80" spans="1:15" ht="15.6" customHeight="1">
      <c r="A80" s="130"/>
      <c r="B80" s="140"/>
      <c r="C80" s="130"/>
      <c r="D80" s="130"/>
      <c r="E80" s="128"/>
      <c r="F80" s="128"/>
      <c r="G80" s="128"/>
      <c r="H80" s="128"/>
      <c r="I80" s="38" t="s">
        <v>139</v>
      </c>
      <c r="J80" s="38" t="s">
        <v>140</v>
      </c>
      <c r="K80" s="38" t="s">
        <v>141</v>
      </c>
      <c r="L80" s="38" t="s">
        <v>142</v>
      </c>
      <c r="M80" s="128"/>
      <c r="N80" s="128"/>
      <c r="O80" s="40"/>
    </row>
    <row r="81" spans="1:15" ht="28.5" customHeight="1">
      <c r="A81" s="130"/>
      <c r="B81" s="140"/>
      <c r="C81" s="130"/>
      <c r="D81" s="130"/>
      <c r="E81" s="39">
        <v>5</v>
      </c>
      <c r="F81" s="39">
        <v>5</v>
      </c>
      <c r="G81" s="39">
        <v>5</v>
      </c>
      <c r="H81" s="39">
        <v>5</v>
      </c>
      <c r="I81" s="39">
        <v>5</v>
      </c>
      <c r="J81" s="39">
        <v>5</v>
      </c>
      <c r="K81" s="39">
        <v>5</v>
      </c>
      <c r="L81" s="39">
        <v>5</v>
      </c>
      <c r="M81" s="39">
        <v>5</v>
      </c>
      <c r="N81" s="39">
        <v>5</v>
      </c>
      <c r="O81" s="40"/>
    </row>
    <row r="82" spans="1:15" ht="28.5" customHeight="1">
      <c r="A82" s="130" t="s">
        <v>92</v>
      </c>
      <c r="B82" s="141" t="s">
        <v>160</v>
      </c>
      <c r="C82" s="163"/>
      <c r="D82" s="40" t="s">
        <v>19</v>
      </c>
      <c r="E82" s="90">
        <v>0</v>
      </c>
      <c r="F82" s="90">
        <v>0</v>
      </c>
      <c r="G82" s="90">
        <v>0</v>
      </c>
      <c r="H82" s="120">
        <v>0</v>
      </c>
      <c r="I82" s="120"/>
      <c r="J82" s="120"/>
      <c r="K82" s="120"/>
      <c r="L82" s="120"/>
      <c r="M82" s="90">
        <v>0</v>
      </c>
      <c r="N82" s="90">
        <v>0</v>
      </c>
      <c r="O82" s="40"/>
    </row>
    <row r="83" spans="1:15" ht="22.9" customHeight="1">
      <c r="A83" s="130"/>
      <c r="B83" s="141"/>
      <c r="C83" s="164"/>
      <c r="D83" s="40" t="s">
        <v>26</v>
      </c>
      <c r="E83" s="90">
        <v>0</v>
      </c>
      <c r="F83" s="90">
        <v>0</v>
      </c>
      <c r="G83" s="90">
        <v>0</v>
      </c>
      <c r="H83" s="120">
        <v>0</v>
      </c>
      <c r="I83" s="120"/>
      <c r="J83" s="120"/>
      <c r="K83" s="120"/>
      <c r="L83" s="120"/>
      <c r="M83" s="90">
        <v>0</v>
      </c>
      <c r="N83" s="90">
        <v>0</v>
      </c>
      <c r="O83" s="40"/>
    </row>
    <row r="84" spans="1:15" ht="28.5" customHeight="1">
      <c r="A84" s="130"/>
      <c r="B84" s="141"/>
      <c r="C84" s="164"/>
      <c r="D84" s="40" t="s">
        <v>1</v>
      </c>
      <c r="E84" s="90">
        <v>0</v>
      </c>
      <c r="F84" s="90">
        <v>0</v>
      </c>
      <c r="G84" s="90">
        <v>0</v>
      </c>
      <c r="H84" s="120">
        <v>0</v>
      </c>
      <c r="I84" s="120"/>
      <c r="J84" s="120"/>
      <c r="K84" s="120"/>
      <c r="L84" s="120"/>
      <c r="M84" s="90">
        <v>0</v>
      </c>
      <c r="N84" s="90">
        <v>0</v>
      </c>
      <c r="O84" s="40"/>
    </row>
    <row r="85" spans="1:15" ht="31.15" customHeight="1">
      <c r="A85" s="130"/>
      <c r="B85" s="141"/>
      <c r="C85" s="164"/>
      <c r="D85" s="40" t="s">
        <v>20</v>
      </c>
      <c r="E85" s="90">
        <v>0</v>
      </c>
      <c r="F85" s="90">
        <v>0</v>
      </c>
      <c r="G85" s="90">
        <v>0</v>
      </c>
      <c r="H85" s="120">
        <v>0</v>
      </c>
      <c r="I85" s="120"/>
      <c r="J85" s="120"/>
      <c r="K85" s="120"/>
      <c r="L85" s="120"/>
      <c r="M85" s="90">
        <v>0</v>
      </c>
      <c r="N85" s="90">
        <v>0</v>
      </c>
      <c r="O85" s="40"/>
    </row>
    <row r="86" spans="1:15" ht="28.5" customHeight="1">
      <c r="A86" s="130"/>
      <c r="B86" s="141"/>
      <c r="C86" s="165"/>
      <c r="D86" s="40" t="s">
        <v>2</v>
      </c>
      <c r="E86" s="90">
        <v>0</v>
      </c>
      <c r="F86" s="90">
        <v>0</v>
      </c>
      <c r="G86" s="90">
        <v>0</v>
      </c>
      <c r="H86" s="120">
        <v>0</v>
      </c>
      <c r="I86" s="120"/>
      <c r="J86" s="120"/>
      <c r="K86" s="120"/>
      <c r="L86" s="120"/>
      <c r="M86" s="90">
        <v>0</v>
      </c>
      <c r="N86" s="90">
        <v>0</v>
      </c>
      <c r="O86" s="40"/>
    </row>
    <row r="87" spans="1:15" ht="21" customHeight="1">
      <c r="A87" s="130"/>
      <c r="B87" s="140" t="s">
        <v>354</v>
      </c>
      <c r="C87" s="130"/>
      <c r="D87" s="130"/>
      <c r="E87" s="128" t="s">
        <v>61</v>
      </c>
      <c r="F87" s="128" t="s">
        <v>62</v>
      </c>
      <c r="G87" s="128" t="s">
        <v>178</v>
      </c>
      <c r="H87" s="128" t="s">
        <v>3</v>
      </c>
      <c r="I87" s="131" t="s">
        <v>143</v>
      </c>
      <c r="J87" s="131"/>
      <c r="K87" s="131"/>
      <c r="L87" s="131"/>
      <c r="M87" s="128" t="s">
        <v>63</v>
      </c>
      <c r="N87" s="128" t="s">
        <v>64</v>
      </c>
      <c r="O87" s="40"/>
    </row>
    <row r="88" spans="1:15" ht="15.6" customHeight="1">
      <c r="A88" s="130"/>
      <c r="B88" s="140"/>
      <c r="C88" s="130"/>
      <c r="D88" s="130"/>
      <c r="E88" s="128"/>
      <c r="F88" s="128"/>
      <c r="G88" s="128"/>
      <c r="H88" s="128"/>
      <c r="I88" s="38" t="s">
        <v>139</v>
      </c>
      <c r="J88" s="38" t="s">
        <v>140</v>
      </c>
      <c r="K88" s="38" t="s">
        <v>141</v>
      </c>
      <c r="L88" s="38" t="s">
        <v>142</v>
      </c>
      <c r="M88" s="128"/>
      <c r="N88" s="128"/>
      <c r="O88" s="40"/>
    </row>
    <row r="89" spans="1:15" ht="28.5" customHeight="1">
      <c r="A89" s="130"/>
      <c r="B89" s="140"/>
      <c r="C89" s="130"/>
      <c r="D89" s="130"/>
      <c r="E89" s="39" t="s">
        <v>393</v>
      </c>
      <c r="F89" s="39" t="s">
        <v>393</v>
      </c>
      <c r="G89" s="39" t="s">
        <v>393</v>
      </c>
      <c r="H89" s="39" t="s">
        <v>393</v>
      </c>
      <c r="I89" s="39" t="s">
        <v>393</v>
      </c>
      <c r="J89" s="39" t="s">
        <v>393</v>
      </c>
      <c r="K89" s="39" t="s">
        <v>393</v>
      </c>
      <c r="L89" s="39" t="s">
        <v>393</v>
      </c>
      <c r="M89" s="39" t="s">
        <v>393</v>
      </c>
      <c r="N89" s="39" t="s">
        <v>393</v>
      </c>
      <c r="O89" s="40"/>
    </row>
    <row r="90" spans="1:15" ht="28.5" customHeight="1">
      <c r="A90" s="130" t="s">
        <v>93</v>
      </c>
      <c r="B90" s="141" t="s">
        <v>151</v>
      </c>
      <c r="C90" s="163"/>
      <c r="D90" s="40" t="s">
        <v>19</v>
      </c>
      <c r="E90" s="90">
        <f>E91+E92+E93+E94</f>
        <v>135995.15400000001</v>
      </c>
      <c r="F90" s="90">
        <f t="shared" ref="F90:G90" si="16">F91+F92+F93+F94</f>
        <v>0</v>
      </c>
      <c r="G90" s="90">
        <f t="shared" si="16"/>
        <v>0</v>
      </c>
      <c r="H90" s="120">
        <f>H91+H92+H93+H94</f>
        <v>45331.718000000001</v>
      </c>
      <c r="I90" s="120"/>
      <c r="J90" s="120"/>
      <c r="K90" s="120"/>
      <c r="L90" s="120"/>
      <c r="M90" s="90">
        <f>M91+M92+M93+M94</f>
        <v>45331.718000000001</v>
      </c>
      <c r="N90" s="90">
        <f>N91+N92+N93+N94</f>
        <v>45331.718000000001</v>
      </c>
      <c r="O90" s="40"/>
    </row>
    <row r="91" spans="1:15" ht="28.5" customHeight="1">
      <c r="A91" s="130"/>
      <c r="B91" s="141"/>
      <c r="C91" s="164"/>
      <c r="D91" s="40" t="s">
        <v>26</v>
      </c>
      <c r="E91" s="90">
        <f>F91+G91+H91+M91+N91</f>
        <v>0</v>
      </c>
      <c r="F91" s="90">
        <v>0</v>
      </c>
      <c r="G91" s="90">
        <v>0</v>
      </c>
      <c r="H91" s="120">
        <v>0</v>
      </c>
      <c r="I91" s="120"/>
      <c r="J91" s="120"/>
      <c r="K91" s="120"/>
      <c r="L91" s="120"/>
      <c r="M91" s="90">
        <v>0</v>
      </c>
      <c r="N91" s="90">
        <v>0</v>
      </c>
      <c r="O91" s="40"/>
    </row>
    <row r="92" spans="1:15" ht="28.5" customHeight="1">
      <c r="A92" s="130"/>
      <c r="B92" s="141"/>
      <c r="C92" s="164"/>
      <c r="D92" s="40" t="s">
        <v>1</v>
      </c>
      <c r="E92" s="90">
        <f t="shared" ref="E92:E94" si="17">F92+G92+H92+M92+N92</f>
        <v>0</v>
      </c>
      <c r="F92" s="90">
        <v>0</v>
      </c>
      <c r="G92" s="90">
        <v>0</v>
      </c>
      <c r="H92" s="120">
        <v>0</v>
      </c>
      <c r="I92" s="120"/>
      <c r="J92" s="120"/>
      <c r="K92" s="120"/>
      <c r="L92" s="120"/>
      <c r="M92" s="90">
        <v>0</v>
      </c>
      <c r="N92" s="90">
        <v>0</v>
      </c>
      <c r="O92" s="40"/>
    </row>
    <row r="93" spans="1:15" ht="28.5" customHeight="1">
      <c r="A93" s="130"/>
      <c r="B93" s="141"/>
      <c r="C93" s="164"/>
      <c r="D93" s="40" t="s">
        <v>20</v>
      </c>
      <c r="E93" s="90">
        <f t="shared" si="17"/>
        <v>135995.15400000001</v>
      </c>
      <c r="F93" s="90">
        <v>0</v>
      </c>
      <c r="G93" s="90">
        <v>0</v>
      </c>
      <c r="H93" s="120">
        <v>45331.718000000001</v>
      </c>
      <c r="I93" s="120"/>
      <c r="J93" s="120"/>
      <c r="K93" s="120"/>
      <c r="L93" s="120"/>
      <c r="M93" s="90">
        <v>45331.718000000001</v>
      </c>
      <c r="N93" s="90">
        <v>45331.718000000001</v>
      </c>
      <c r="O93" s="40"/>
    </row>
    <row r="94" spans="1:15" ht="28.5" customHeight="1">
      <c r="A94" s="130"/>
      <c r="B94" s="141"/>
      <c r="C94" s="165"/>
      <c r="D94" s="40" t="s">
        <v>2</v>
      </c>
      <c r="E94" s="90">
        <f t="shared" si="17"/>
        <v>0</v>
      </c>
      <c r="F94" s="90">
        <v>0</v>
      </c>
      <c r="G94" s="90">
        <v>0</v>
      </c>
      <c r="H94" s="120">
        <v>0</v>
      </c>
      <c r="I94" s="120"/>
      <c r="J94" s="120"/>
      <c r="K94" s="120"/>
      <c r="L94" s="120"/>
      <c r="M94" s="90">
        <v>0</v>
      </c>
      <c r="N94" s="90">
        <v>0</v>
      </c>
      <c r="O94" s="40"/>
    </row>
    <row r="95" spans="1:15" ht="28.5" customHeight="1">
      <c r="A95" s="130"/>
      <c r="B95" s="140" t="s">
        <v>354</v>
      </c>
      <c r="C95" s="130"/>
      <c r="D95" s="130"/>
      <c r="E95" s="128" t="s">
        <v>61</v>
      </c>
      <c r="F95" s="128" t="s">
        <v>62</v>
      </c>
      <c r="G95" s="128" t="s">
        <v>178</v>
      </c>
      <c r="H95" s="128" t="s">
        <v>3</v>
      </c>
      <c r="I95" s="131" t="s">
        <v>143</v>
      </c>
      <c r="J95" s="131"/>
      <c r="K95" s="131"/>
      <c r="L95" s="131"/>
      <c r="M95" s="128" t="s">
        <v>63</v>
      </c>
      <c r="N95" s="128" t="s">
        <v>64</v>
      </c>
      <c r="O95" s="40"/>
    </row>
    <row r="96" spans="1:15" ht="28.5" customHeight="1">
      <c r="A96" s="130"/>
      <c r="B96" s="140"/>
      <c r="C96" s="130"/>
      <c r="D96" s="130"/>
      <c r="E96" s="128"/>
      <c r="F96" s="128"/>
      <c r="G96" s="128"/>
      <c r="H96" s="128"/>
      <c r="I96" s="38" t="s">
        <v>139</v>
      </c>
      <c r="J96" s="38" t="s">
        <v>140</v>
      </c>
      <c r="K96" s="38" t="s">
        <v>141</v>
      </c>
      <c r="L96" s="38" t="s">
        <v>142</v>
      </c>
      <c r="M96" s="128"/>
      <c r="N96" s="128"/>
      <c r="O96" s="40"/>
    </row>
    <row r="97" spans="1:15" ht="28.5" customHeight="1">
      <c r="A97" s="130"/>
      <c r="B97" s="140"/>
      <c r="C97" s="130"/>
      <c r="D97" s="130"/>
      <c r="E97" s="39" t="s">
        <v>393</v>
      </c>
      <c r="F97" s="39" t="s">
        <v>393</v>
      </c>
      <c r="G97" s="39" t="s">
        <v>393</v>
      </c>
      <c r="H97" s="39" t="s">
        <v>393</v>
      </c>
      <c r="I97" s="39" t="s">
        <v>393</v>
      </c>
      <c r="J97" s="39" t="s">
        <v>393</v>
      </c>
      <c r="K97" s="39" t="s">
        <v>393</v>
      </c>
      <c r="L97" s="39" t="s">
        <v>393</v>
      </c>
      <c r="M97" s="39" t="s">
        <v>393</v>
      </c>
      <c r="N97" s="39" t="s">
        <v>393</v>
      </c>
      <c r="O97" s="40"/>
    </row>
    <row r="98" spans="1:15" ht="28.5" customHeight="1">
      <c r="A98" s="130" t="s">
        <v>379</v>
      </c>
      <c r="B98" s="141" t="s">
        <v>152</v>
      </c>
      <c r="C98" s="163"/>
      <c r="D98" s="40" t="s">
        <v>19</v>
      </c>
      <c r="E98" s="90">
        <v>0</v>
      </c>
      <c r="F98" s="90">
        <v>0</v>
      </c>
      <c r="G98" s="90">
        <v>0</v>
      </c>
      <c r="H98" s="120">
        <v>0</v>
      </c>
      <c r="I98" s="120"/>
      <c r="J98" s="120"/>
      <c r="K98" s="120"/>
      <c r="L98" s="120"/>
      <c r="M98" s="90">
        <v>0</v>
      </c>
      <c r="N98" s="90">
        <v>0</v>
      </c>
      <c r="O98" s="40"/>
    </row>
    <row r="99" spans="1:15" ht="28.5" customHeight="1">
      <c r="A99" s="130"/>
      <c r="B99" s="141"/>
      <c r="C99" s="164"/>
      <c r="D99" s="40" t="s">
        <v>26</v>
      </c>
      <c r="E99" s="90">
        <v>0</v>
      </c>
      <c r="F99" s="90">
        <v>0</v>
      </c>
      <c r="G99" s="90">
        <v>0</v>
      </c>
      <c r="H99" s="120">
        <v>0</v>
      </c>
      <c r="I99" s="120"/>
      <c r="J99" s="120"/>
      <c r="K99" s="120"/>
      <c r="L99" s="120"/>
      <c r="M99" s="90">
        <v>0</v>
      </c>
      <c r="N99" s="90">
        <v>0</v>
      </c>
      <c r="O99" s="40"/>
    </row>
    <row r="100" spans="1:15" ht="28.5" customHeight="1">
      <c r="A100" s="130"/>
      <c r="B100" s="141"/>
      <c r="C100" s="164"/>
      <c r="D100" s="40" t="s">
        <v>1</v>
      </c>
      <c r="E100" s="90">
        <v>0</v>
      </c>
      <c r="F100" s="90">
        <v>0</v>
      </c>
      <c r="G100" s="90">
        <v>0</v>
      </c>
      <c r="H100" s="120">
        <v>0</v>
      </c>
      <c r="I100" s="120"/>
      <c r="J100" s="120"/>
      <c r="K100" s="120"/>
      <c r="L100" s="120"/>
      <c r="M100" s="90">
        <v>0</v>
      </c>
      <c r="N100" s="90">
        <v>0</v>
      </c>
      <c r="O100" s="40"/>
    </row>
    <row r="101" spans="1:15" ht="28.5" customHeight="1">
      <c r="A101" s="130"/>
      <c r="B101" s="141"/>
      <c r="C101" s="164"/>
      <c r="D101" s="40" t="s">
        <v>20</v>
      </c>
      <c r="E101" s="90">
        <v>0</v>
      </c>
      <c r="F101" s="90">
        <v>0</v>
      </c>
      <c r="G101" s="90">
        <v>0</v>
      </c>
      <c r="H101" s="120">
        <v>0</v>
      </c>
      <c r="I101" s="120"/>
      <c r="J101" s="120"/>
      <c r="K101" s="120"/>
      <c r="L101" s="120"/>
      <c r="M101" s="90">
        <v>0</v>
      </c>
      <c r="N101" s="90">
        <v>0</v>
      </c>
      <c r="O101" s="40"/>
    </row>
    <row r="102" spans="1:15" ht="28.5" customHeight="1">
      <c r="A102" s="130"/>
      <c r="B102" s="141"/>
      <c r="C102" s="165"/>
      <c r="D102" s="40" t="s">
        <v>2</v>
      </c>
      <c r="E102" s="90">
        <v>0</v>
      </c>
      <c r="F102" s="90">
        <v>0</v>
      </c>
      <c r="G102" s="90">
        <v>0</v>
      </c>
      <c r="H102" s="120">
        <v>0</v>
      </c>
      <c r="I102" s="120"/>
      <c r="J102" s="120"/>
      <c r="K102" s="120"/>
      <c r="L102" s="120"/>
      <c r="M102" s="90">
        <v>0</v>
      </c>
      <c r="N102" s="90">
        <v>0</v>
      </c>
      <c r="O102" s="40"/>
    </row>
    <row r="103" spans="1:15" ht="28.5" customHeight="1">
      <c r="A103" s="130"/>
      <c r="B103" s="140" t="s">
        <v>354</v>
      </c>
      <c r="C103" s="130"/>
      <c r="D103" s="130"/>
      <c r="E103" s="128" t="s">
        <v>61</v>
      </c>
      <c r="F103" s="128" t="s">
        <v>62</v>
      </c>
      <c r="G103" s="128" t="s">
        <v>178</v>
      </c>
      <c r="H103" s="128" t="s">
        <v>3</v>
      </c>
      <c r="I103" s="131" t="s">
        <v>143</v>
      </c>
      <c r="J103" s="131"/>
      <c r="K103" s="131"/>
      <c r="L103" s="131"/>
      <c r="M103" s="128" t="s">
        <v>63</v>
      </c>
      <c r="N103" s="128" t="s">
        <v>64</v>
      </c>
      <c r="O103" s="40"/>
    </row>
    <row r="104" spans="1:15" ht="28.5" customHeight="1">
      <c r="A104" s="130"/>
      <c r="B104" s="140"/>
      <c r="C104" s="130"/>
      <c r="D104" s="130"/>
      <c r="E104" s="128"/>
      <c r="F104" s="128"/>
      <c r="G104" s="128"/>
      <c r="H104" s="128"/>
      <c r="I104" s="38" t="s">
        <v>139</v>
      </c>
      <c r="J104" s="38" t="s">
        <v>140</v>
      </c>
      <c r="K104" s="38" t="s">
        <v>141</v>
      </c>
      <c r="L104" s="38" t="s">
        <v>142</v>
      </c>
      <c r="M104" s="128"/>
      <c r="N104" s="128"/>
      <c r="O104" s="40"/>
    </row>
    <row r="105" spans="1:15" ht="28.5" customHeight="1">
      <c r="A105" s="130"/>
      <c r="B105" s="140"/>
      <c r="C105" s="130"/>
      <c r="D105" s="130"/>
      <c r="E105" s="39" t="s">
        <v>393</v>
      </c>
      <c r="F105" s="39" t="s">
        <v>393</v>
      </c>
      <c r="G105" s="39" t="s">
        <v>393</v>
      </c>
      <c r="H105" s="39" t="s">
        <v>393</v>
      </c>
      <c r="I105" s="39" t="s">
        <v>393</v>
      </c>
      <c r="J105" s="39" t="s">
        <v>393</v>
      </c>
      <c r="K105" s="39" t="s">
        <v>393</v>
      </c>
      <c r="L105" s="39" t="s">
        <v>393</v>
      </c>
      <c r="M105" s="39" t="s">
        <v>393</v>
      </c>
      <c r="N105" s="39" t="s">
        <v>393</v>
      </c>
      <c r="O105" s="40"/>
    </row>
    <row r="106" spans="1:15" ht="28.5" customHeight="1">
      <c r="A106" s="130" t="s">
        <v>94</v>
      </c>
      <c r="B106" s="141" t="s">
        <v>153</v>
      </c>
      <c r="C106" s="163"/>
      <c r="D106" s="40" t="s">
        <v>19</v>
      </c>
      <c r="E106" s="90">
        <v>0</v>
      </c>
      <c r="F106" s="90">
        <v>0</v>
      </c>
      <c r="G106" s="90">
        <v>0</v>
      </c>
      <c r="H106" s="120">
        <v>0</v>
      </c>
      <c r="I106" s="120"/>
      <c r="J106" s="120"/>
      <c r="K106" s="120"/>
      <c r="L106" s="120"/>
      <c r="M106" s="90">
        <v>0</v>
      </c>
      <c r="N106" s="90">
        <v>0</v>
      </c>
      <c r="O106" s="40"/>
    </row>
    <row r="107" spans="1:15" ht="28.5" customHeight="1">
      <c r="A107" s="130"/>
      <c r="B107" s="141"/>
      <c r="C107" s="164"/>
      <c r="D107" s="40" t="s">
        <v>26</v>
      </c>
      <c r="E107" s="90">
        <v>0</v>
      </c>
      <c r="F107" s="90">
        <v>0</v>
      </c>
      <c r="G107" s="90">
        <v>0</v>
      </c>
      <c r="H107" s="120">
        <v>0</v>
      </c>
      <c r="I107" s="120"/>
      <c r="J107" s="120"/>
      <c r="K107" s="120"/>
      <c r="L107" s="120"/>
      <c r="M107" s="90">
        <v>0</v>
      </c>
      <c r="N107" s="90">
        <v>0</v>
      </c>
      <c r="O107" s="40"/>
    </row>
    <row r="108" spans="1:15" ht="28.5" customHeight="1">
      <c r="A108" s="130"/>
      <c r="B108" s="141"/>
      <c r="C108" s="164"/>
      <c r="D108" s="40" t="s">
        <v>1</v>
      </c>
      <c r="E108" s="90">
        <v>0</v>
      </c>
      <c r="F108" s="90">
        <v>0</v>
      </c>
      <c r="G108" s="90">
        <v>0</v>
      </c>
      <c r="H108" s="120">
        <v>0</v>
      </c>
      <c r="I108" s="120"/>
      <c r="J108" s="120"/>
      <c r="K108" s="120"/>
      <c r="L108" s="120"/>
      <c r="M108" s="90">
        <v>0</v>
      </c>
      <c r="N108" s="90">
        <v>0</v>
      </c>
      <c r="O108" s="40"/>
    </row>
    <row r="109" spans="1:15" ht="28.5" customHeight="1">
      <c r="A109" s="130"/>
      <c r="B109" s="141"/>
      <c r="C109" s="164"/>
      <c r="D109" s="40" t="s">
        <v>20</v>
      </c>
      <c r="E109" s="90">
        <v>0</v>
      </c>
      <c r="F109" s="90">
        <v>0</v>
      </c>
      <c r="G109" s="90">
        <v>0</v>
      </c>
      <c r="H109" s="120">
        <v>0</v>
      </c>
      <c r="I109" s="120"/>
      <c r="J109" s="120"/>
      <c r="K109" s="120"/>
      <c r="L109" s="120"/>
      <c r="M109" s="90">
        <v>0</v>
      </c>
      <c r="N109" s="90">
        <v>0</v>
      </c>
      <c r="O109" s="40"/>
    </row>
    <row r="110" spans="1:15" ht="28.5" customHeight="1">
      <c r="A110" s="130"/>
      <c r="B110" s="141"/>
      <c r="C110" s="165"/>
      <c r="D110" s="40" t="s">
        <v>2</v>
      </c>
      <c r="E110" s="90">
        <v>0</v>
      </c>
      <c r="F110" s="90">
        <v>0</v>
      </c>
      <c r="G110" s="90">
        <v>0</v>
      </c>
      <c r="H110" s="120">
        <v>0</v>
      </c>
      <c r="I110" s="120"/>
      <c r="J110" s="120"/>
      <c r="K110" s="120"/>
      <c r="L110" s="120"/>
      <c r="M110" s="90">
        <v>0</v>
      </c>
      <c r="N110" s="90">
        <v>0</v>
      </c>
      <c r="O110" s="40"/>
    </row>
    <row r="111" spans="1:15" ht="28.5" customHeight="1">
      <c r="A111" s="130"/>
      <c r="B111" s="140" t="s">
        <v>354</v>
      </c>
      <c r="C111" s="130"/>
      <c r="D111" s="130"/>
      <c r="E111" s="128" t="s">
        <v>61</v>
      </c>
      <c r="F111" s="128" t="s">
        <v>62</v>
      </c>
      <c r="G111" s="128" t="s">
        <v>178</v>
      </c>
      <c r="H111" s="128" t="s">
        <v>3</v>
      </c>
      <c r="I111" s="131" t="s">
        <v>143</v>
      </c>
      <c r="J111" s="131"/>
      <c r="K111" s="131"/>
      <c r="L111" s="131"/>
      <c r="M111" s="128" t="s">
        <v>63</v>
      </c>
      <c r="N111" s="128" t="s">
        <v>64</v>
      </c>
      <c r="O111" s="40"/>
    </row>
    <row r="112" spans="1:15" ht="28.5" customHeight="1">
      <c r="A112" s="130"/>
      <c r="B112" s="140"/>
      <c r="C112" s="130"/>
      <c r="D112" s="130"/>
      <c r="E112" s="128"/>
      <c r="F112" s="128"/>
      <c r="G112" s="128"/>
      <c r="H112" s="128"/>
      <c r="I112" s="38" t="s">
        <v>139</v>
      </c>
      <c r="J112" s="38" t="s">
        <v>140</v>
      </c>
      <c r="K112" s="38" t="s">
        <v>141</v>
      </c>
      <c r="L112" s="38" t="s">
        <v>142</v>
      </c>
      <c r="M112" s="128"/>
      <c r="N112" s="128"/>
      <c r="O112" s="40"/>
    </row>
    <row r="113" spans="1:15" ht="28.5" customHeight="1">
      <c r="A113" s="130"/>
      <c r="B113" s="140"/>
      <c r="C113" s="130"/>
      <c r="D113" s="130"/>
      <c r="E113" s="39" t="s">
        <v>393</v>
      </c>
      <c r="F113" s="39" t="s">
        <v>393</v>
      </c>
      <c r="G113" s="39" t="s">
        <v>393</v>
      </c>
      <c r="H113" s="39" t="s">
        <v>393</v>
      </c>
      <c r="I113" s="39" t="s">
        <v>393</v>
      </c>
      <c r="J113" s="39" t="s">
        <v>393</v>
      </c>
      <c r="K113" s="39" t="s">
        <v>393</v>
      </c>
      <c r="L113" s="39" t="s">
        <v>393</v>
      </c>
      <c r="M113" s="39" t="s">
        <v>393</v>
      </c>
      <c r="N113" s="39" t="s">
        <v>393</v>
      </c>
      <c r="O113" s="40"/>
    </row>
    <row r="114" spans="1:15" ht="28.5" customHeight="1">
      <c r="A114" s="130" t="s">
        <v>95</v>
      </c>
      <c r="B114" s="141" t="s">
        <v>154</v>
      </c>
      <c r="C114" s="163"/>
      <c r="D114" s="40" t="s">
        <v>19</v>
      </c>
      <c r="E114" s="90">
        <v>0</v>
      </c>
      <c r="F114" s="90">
        <v>0</v>
      </c>
      <c r="G114" s="90">
        <v>0</v>
      </c>
      <c r="H114" s="120">
        <v>0</v>
      </c>
      <c r="I114" s="120"/>
      <c r="J114" s="120"/>
      <c r="K114" s="120"/>
      <c r="L114" s="120"/>
      <c r="M114" s="90">
        <v>0</v>
      </c>
      <c r="N114" s="90">
        <v>0</v>
      </c>
      <c r="O114" s="40"/>
    </row>
    <row r="115" spans="1:15" ht="28.5" customHeight="1">
      <c r="A115" s="130"/>
      <c r="B115" s="141"/>
      <c r="C115" s="164"/>
      <c r="D115" s="40" t="s">
        <v>26</v>
      </c>
      <c r="E115" s="90">
        <v>0</v>
      </c>
      <c r="F115" s="90">
        <v>0</v>
      </c>
      <c r="G115" s="90">
        <v>0</v>
      </c>
      <c r="H115" s="120">
        <v>0</v>
      </c>
      <c r="I115" s="120"/>
      <c r="J115" s="120"/>
      <c r="K115" s="120"/>
      <c r="L115" s="120"/>
      <c r="M115" s="90">
        <v>0</v>
      </c>
      <c r="N115" s="90">
        <v>0</v>
      </c>
      <c r="O115" s="40"/>
    </row>
    <row r="116" spans="1:15" ht="28.5" customHeight="1">
      <c r="A116" s="130"/>
      <c r="B116" s="141"/>
      <c r="C116" s="164"/>
      <c r="D116" s="40" t="s">
        <v>1</v>
      </c>
      <c r="E116" s="90">
        <v>0</v>
      </c>
      <c r="F116" s="90">
        <v>0</v>
      </c>
      <c r="G116" s="90">
        <v>0</v>
      </c>
      <c r="H116" s="120">
        <v>0</v>
      </c>
      <c r="I116" s="120"/>
      <c r="J116" s="120"/>
      <c r="K116" s="120"/>
      <c r="L116" s="120"/>
      <c r="M116" s="90">
        <v>0</v>
      </c>
      <c r="N116" s="90">
        <v>0</v>
      </c>
      <c r="O116" s="40"/>
    </row>
    <row r="117" spans="1:15" ht="28.5" customHeight="1">
      <c r="A117" s="130"/>
      <c r="B117" s="141"/>
      <c r="C117" s="164"/>
      <c r="D117" s="40" t="s">
        <v>20</v>
      </c>
      <c r="E117" s="90">
        <v>0</v>
      </c>
      <c r="F117" s="90">
        <v>0</v>
      </c>
      <c r="G117" s="90">
        <v>0</v>
      </c>
      <c r="H117" s="120">
        <v>0</v>
      </c>
      <c r="I117" s="120"/>
      <c r="J117" s="120"/>
      <c r="K117" s="120"/>
      <c r="L117" s="120"/>
      <c r="M117" s="90">
        <v>0</v>
      </c>
      <c r="N117" s="90">
        <v>0</v>
      </c>
      <c r="O117" s="40"/>
    </row>
    <row r="118" spans="1:15" ht="28.5" customHeight="1">
      <c r="A118" s="130"/>
      <c r="B118" s="141"/>
      <c r="C118" s="165"/>
      <c r="D118" s="40" t="s">
        <v>2</v>
      </c>
      <c r="E118" s="90">
        <v>0</v>
      </c>
      <c r="F118" s="90">
        <v>0</v>
      </c>
      <c r="G118" s="90">
        <v>0</v>
      </c>
      <c r="H118" s="120">
        <v>0</v>
      </c>
      <c r="I118" s="120"/>
      <c r="J118" s="120"/>
      <c r="K118" s="120"/>
      <c r="L118" s="120"/>
      <c r="M118" s="90">
        <v>0</v>
      </c>
      <c r="N118" s="90">
        <v>0</v>
      </c>
      <c r="O118" s="40"/>
    </row>
    <row r="119" spans="1:15" ht="28.5" customHeight="1">
      <c r="A119" s="130"/>
      <c r="B119" s="140" t="s">
        <v>354</v>
      </c>
      <c r="C119" s="130"/>
      <c r="D119" s="130"/>
      <c r="E119" s="128" t="s">
        <v>61</v>
      </c>
      <c r="F119" s="128" t="s">
        <v>62</v>
      </c>
      <c r="G119" s="128" t="s">
        <v>178</v>
      </c>
      <c r="H119" s="128" t="s">
        <v>3</v>
      </c>
      <c r="I119" s="131" t="s">
        <v>143</v>
      </c>
      <c r="J119" s="131"/>
      <c r="K119" s="131"/>
      <c r="L119" s="131"/>
      <c r="M119" s="128" t="s">
        <v>63</v>
      </c>
      <c r="N119" s="128" t="s">
        <v>64</v>
      </c>
      <c r="O119" s="40"/>
    </row>
    <row r="120" spans="1:15" ht="28.5" customHeight="1">
      <c r="A120" s="130"/>
      <c r="B120" s="140"/>
      <c r="C120" s="130"/>
      <c r="D120" s="130"/>
      <c r="E120" s="128"/>
      <c r="F120" s="128"/>
      <c r="G120" s="128"/>
      <c r="H120" s="128"/>
      <c r="I120" s="38" t="s">
        <v>139</v>
      </c>
      <c r="J120" s="38" t="s">
        <v>140</v>
      </c>
      <c r="K120" s="38" t="s">
        <v>141</v>
      </c>
      <c r="L120" s="38" t="s">
        <v>142</v>
      </c>
      <c r="M120" s="128"/>
      <c r="N120" s="128"/>
      <c r="O120" s="40"/>
    </row>
    <row r="121" spans="1:15" ht="28.5" customHeight="1">
      <c r="A121" s="130"/>
      <c r="B121" s="140"/>
      <c r="C121" s="130"/>
      <c r="D121" s="130"/>
      <c r="E121" s="39" t="s">
        <v>393</v>
      </c>
      <c r="F121" s="39" t="s">
        <v>393</v>
      </c>
      <c r="G121" s="39" t="s">
        <v>393</v>
      </c>
      <c r="H121" s="39" t="s">
        <v>393</v>
      </c>
      <c r="I121" s="39" t="s">
        <v>393</v>
      </c>
      <c r="J121" s="39" t="s">
        <v>393</v>
      </c>
      <c r="K121" s="39" t="s">
        <v>393</v>
      </c>
      <c r="L121" s="39" t="s">
        <v>393</v>
      </c>
      <c r="M121" s="39" t="s">
        <v>393</v>
      </c>
      <c r="N121" s="39" t="s">
        <v>393</v>
      </c>
      <c r="O121" s="40"/>
    </row>
    <row r="122" spans="1:15">
      <c r="A122" s="130" t="s">
        <v>96</v>
      </c>
      <c r="B122" s="141" t="s">
        <v>186</v>
      </c>
      <c r="C122" s="163"/>
      <c r="D122" s="40" t="s">
        <v>19</v>
      </c>
      <c r="E122" s="90">
        <f>E123+E124+E125+E126</f>
        <v>2465</v>
      </c>
      <c r="F122" s="90">
        <f t="shared" ref="F122" si="18">F123+F124+F125+F126</f>
        <v>0</v>
      </c>
      <c r="G122" s="90">
        <f t="shared" ref="G122" si="19">G123+G124+G125+G126</f>
        <v>0</v>
      </c>
      <c r="H122" s="120">
        <f>H123+H124+H125+H126</f>
        <v>2465</v>
      </c>
      <c r="I122" s="120"/>
      <c r="J122" s="120"/>
      <c r="K122" s="120"/>
      <c r="L122" s="120"/>
      <c r="M122" s="90">
        <f>M123+M124+M125+M126</f>
        <v>0</v>
      </c>
      <c r="N122" s="90">
        <f>N123+N124+N125+N126</f>
        <v>0</v>
      </c>
      <c r="O122" s="40"/>
    </row>
    <row r="123" spans="1:15" ht="22.5">
      <c r="A123" s="130"/>
      <c r="B123" s="141"/>
      <c r="C123" s="164"/>
      <c r="D123" s="40" t="s">
        <v>26</v>
      </c>
      <c r="E123" s="90">
        <f>F123+G123+H123+M123+N123</f>
        <v>2465</v>
      </c>
      <c r="F123" s="90">
        <v>0</v>
      </c>
      <c r="G123" s="90">
        <v>0</v>
      </c>
      <c r="H123" s="120">
        <v>2465</v>
      </c>
      <c r="I123" s="120"/>
      <c r="J123" s="120"/>
      <c r="K123" s="120"/>
      <c r="L123" s="120"/>
      <c r="M123" s="90">
        <v>0</v>
      </c>
      <c r="N123" s="90">
        <v>0</v>
      </c>
      <c r="O123" s="40"/>
    </row>
    <row r="124" spans="1:15" ht="33.75">
      <c r="A124" s="130"/>
      <c r="B124" s="141"/>
      <c r="C124" s="164"/>
      <c r="D124" s="40" t="s">
        <v>1</v>
      </c>
      <c r="E124" s="90">
        <f t="shared" ref="E124:E126" si="20">F124+G124+H124+M124+N124</f>
        <v>0</v>
      </c>
      <c r="F124" s="90">
        <v>0</v>
      </c>
      <c r="G124" s="90">
        <v>0</v>
      </c>
      <c r="H124" s="120">
        <v>0</v>
      </c>
      <c r="I124" s="120"/>
      <c r="J124" s="120"/>
      <c r="K124" s="120"/>
      <c r="L124" s="120"/>
      <c r="M124" s="90">
        <v>0</v>
      </c>
      <c r="N124" s="90">
        <v>0</v>
      </c>
      <c r="O124" s="40"/>
    </row>
    <row r="125" spans="1:15" ht="33.75">
      <c r="A125" s="130"/>
      <c r="B125" s="141"/>
      <c r="C125" s="164"/>
      <c r="D125" s="40" t="s">
        <v>20</v>
      </c>
      <c r="E125" s="90">
        <f t="shared" si="20"/>
        <v>0</v>
      </c>
      <c r="F125" s="90">
        <v>0</v>
      </c>
      <c r="G125" s="90">
        <v>0</v>
      </c>
      <c r="H125" s="120">
        <v>0</v>
      </c>
      <c r="I125" s="120"/>
      <c r="J125" s="120"/>
      <c r="K125" s="120"/>
      <c r="L125" s="120"/>
      <c r="M125" s="90">
        <v>0</v>
      </c>
      <c r="N125" s="90">
        <v>0</v>
      </c>
      <c r="O125" s="40"/>
    </row>
    <row r="126" spans="1:15" ht="49.5" customHeight="1">
      <c r="A126" s="130"/>
      <c r="B126" s="141"/>
      <c r="C126" s="165"/>
      <c r="D126" s="40" t="s">
        <v>2</v>
      </c>
      <c r="E126" s="90">
        <f t="shared" si="20"/>
        <v>0</v>
      </c>
      <c r="F126" s="90">
        <v>0</v>
      </c>
      <c r="G126" s="90">
        <v>0</v>
      </c>
      <c r="H126" s="120">
        <v>0</v>
      </c>
      <c r="I126" s="120"/>
      <c r="J126" s="120"/>
      <c r="K126" s="120"/>
      <c r="L126" s="120"/>
      <c r="M126" s="90">
        <v>0</v>
      </c>
      <c r="N126" s="90">
        <v>0</v>
      </c>
      <c r="O126" s="40"/>
    </row>
    <row r="127" spans="1:15" ht="28.5" customHeight="1">
      <c r="A127" s="130"/>
      <c r="B127" s="166" t="s">
        <v>171</v>
      </c>
      <c r="C127" s="130"/>
      <c r="D127" s="130"/>
      <c r="E127" s="128" t="s">
        <v>61</v>
      </c>
      <c r="F127" s="128" t="s">
        <v>62</v>
      </c>
      <c r="G127" s="128" t="s">
        <v>178</v>
      </c>
      <c r="H127" s="128" t="s">
        <v>3</v>
      </c>
      <c r="I127" s="131" t="s">
        <v>143</v>
      </c>
      <c r="J127" s="131"/>
      <c r="K127" s="131"/>
      <c r="L127" s="131"/>
      <c r="M127" s="128" t="s">
        <v>63</v>
      </c>
      <c r="N127" s="128" t="s">
        <v>64</v>
      </c>
      <c r="O127" s="40"/>
    </row>
    <row r="128" spans="1:15" ht="28.5" customHeight="1">
      <c r="A128" s="130"/>
      <c r="B128" s="166"/>
      <c r="C128" s="130"/>
      <c r="D128" s="130"/>
      <c r="E128" s="128"/>
      <c r="F128" s="128"/>
      <c r="G128" s="128"/>
      <c r="H128" s="128"/>
      <c r="I128" s="38" t="s">
        <v>139</v>
      </c>
      <c r="J128" s="38" t="s">
        <v>140</v>
      </c>
      <c r="K128" s="38" t="s">
        <v>141</v>
      </c>
      <c r="L128" s="38" t="s">
        <v>142</v>
      </c>
      <c r="M128" s="128"/>
      <c r="N128" s="128"/>
      <c r="O128" s="40"/>
    </row>
    <row r="129" spans="1:15" ht="55.5" customHeight="1">
      <c r="A129" s="130"/>
      <c r="B129" s="166"/>
      <c r="C129" s="130"/>
      <c r="D129" s="130"/>
      <c r="E129" s="39">
        <v>100</v>
      </c>
      <c r="F129" s="39" t="s">
        <v>393</v>
      </c>
      <c r="G129" s="39" t="s">
        <v>393</v>
      </c>
      <c r="H129" s="39">
        <v>100</v>
      </c>
      <c r="I129" s="39">
        <v>100</v>
      </c>
      <c r="J129" s="39">
        <v>100</v>
      </c>
      <c r="K129" s="39">
        <v>100</v>
      </c>
      <c r="L129" s="39">
        <v>100</v>
      </c>
      <c r="M129" s="39">
        <v>100</v>
      </c>
      <c r="N129" s="39">
        <v>100</v>
      </c>
      <c r="O129" s="40"/>
    </row>
    <row r="130" spans="1:15" ht="28.5" customHeight="1">
      <c r="A130" s="130" t="s">
        <v>97</v>
      </c>
      <c r="B130" s="160" t="s">
        <v>188</v>
      </c>
      <c r="C130" s="163"/>
      <c r="D130" s="40" t="s">
        <v>19</v>
      </c>
      <c r="E130" s="90">
        <f>E131+E132+E133+E134</f>
        <v>47457</v>
      </c>
      <c r="F130" s="90">
        <f t="shared" ref="F130:G130" si="21">F131+F132+F133+F134</f>
        <v>0</v>
      </c>
      <c r="G130" s="90">
        <f t="shared" si="21"/>
        <v>0</v>
      </c>
      <c r="H130" s="120">
        <f>H131+H132+H133+H134</f>
        <v>15819</v>
      </c>
      <c r="I130" s="120"/>
      <c r="J130" s="120"/>
      <c r="K130" s="120"/>
      <c r="L130" s="120"/>
      <c r="M130" s="90">
        <f>M131+M132+M133+M134</f>
        <v>15819</v>
      </c>
      <c r="N130" s="90">
        <f>N131+N132+N133+N134</f>
        <v>15819</v>
      </c>
      <c r="O130" s="40"/>
    </row>
    <row r="131" spans="1:15" ht="28.5" customHeight="1">
      <c r="A131" s="130"/>
      <c r="B131" s="161"/>
      <c r="C131" s="164"/>
      <c r="D131" s="40" t="s">
        <v>26</v>
      </c>
      <c r="E131" s="90">
        <f>F131+G131+H131+M131+N131</f>
        <v>47457</v>
      </c>
      <c r="F131" s="90">
        <v>0</v>
      </c>
      <c r="G131" s="90">
        <v>0</v>
      </c>
      <c r="H131" s="120">
        <v>15819</v>
      </c>
      <c r="I131" s="120"/>
      <c r="J131" s="120"/>
      <c r="K131" s="120"/>
      <c r="L131" s="120"/>
      <c r="M131" s="90">
        <v>15819</v>
      </c>
      <c r="N131" s="90">
        <v>15819</v>
      </c>
      <c r="O131" s="40"/>
    </row>
    <row r="132" spans="1:15" ht="20.45" customHeight="1">
      <c r="A132" s="130"/>
      <c r="B132" s="161"/>
      <c r="C132" s="164"/>
      <c r="D132" s="40" t="s">
        <v>1</v>
      </c>
      <c r="E132" s="90">
        <f t="shared" ref="E132:E134" si="22">F132+G132+H132+M132+N132</f>
        <v>0</v>
      </c>
      <c r="F132" s="90">
        <v>0</v>
      </c>
      <c r="G132" s="90">
        <v>0</v>
      </c>
      <c r="H132" s="120">
        <v>0</v>
      </c>
      <c r="I132" s="120"/>
      <c r="J132" s="120"/>
      <c r="K132" s="120"/>
      <c r="L132" s="120"/>
      <c r="M132" s="90">
        <v>0</v>
      </c>
      <c r="N132" s="90">
        <v>0</v>
      </c>
      <c r="O132" s="40"/>
    </row>
    <row r="133" spans="1:15" ht="31.15" customHeight="1">
      <c r="A133" s="130"/>
      <c r="B133" s="161"/>
      <c r="C133" s="164"/>
      <c r="D133" s="40" t="s">
        <v>20</v>
      </c>
      <c r="E133" s="90">
        <f t="shared" si="22"/>
        <v>0</v>
      </c>
      <c r="F133" s="90">
        <v>0</v>
      </c>
      <c r="G133" s="90">
        <v>0</v>
      </c>
      <c r="H133" s="120">
        <v>0</v>
      </c>
      <c r="I133" s="120"/>
      <c r="J133" s="120"/>
      <c r="K133" s="120"/>
      <c r="L133" s="120"/>
      <c r="M133" s="90">
        <v>0</v>
      </c>
      <c r="N133" s="90">
        <v>0</v>
      </c>
      <c r="O133" s="40"/>
    </row>
    <row r="134" spans="1:15" ht="28.5" customHeight="1">
      <c r="A134" s="130"/>
      <c r="B134" s="162"/>
      <c r="C134" s="165"/>
      <c r="D134" s="40" t="s">
        <v>2</v>
      </c>
      <c r="E134" s="90">
        <f t="shared" si="22"/>
        <v>0</v>
      </c>
      <c r="F134" s="90">
        <v>0</v>
      </c>
      <c r="G134" s="90">
        <v>0</v>
      </c>
      <c r="H134" s="120">
        <v>0</v>
      </c>
      <c r="I134" s="120"/>
      <c r="J134" s="120"/>
      <c r="K134" s="120"/>
      <c r="L134" s="120"/>
      <c r="M134" s="90">
        <v>0</v>
      </c>
      <c r="N134" s="90">
        <v>0</v>
      </c>
      <c r="O134" s="40"/>
    </row>
    <row r="135" spans="1:15" ht="28.5" customHeight="1">
      <c r="A135" s="130"/>
      <c r="B135" s="166" t="s">
        <v>184</v>
      </c>
      <c r="C135" s="130"/>
      <c r="D135" s="130"/>
      <c r="E135" s="128" t="s">
        <v>61</v>
      </c>
      <c r="F135" s="128" t="s">
        <v>62</v>
      </c>
      <c r="G135" s="128" t="s">
        <v>178</v>
      </c>
      <c r="H135" s="128" t="s">
        <v>3</v>
      </c>
      <c r="I135" s="131" t="s">
        <v>143</v>
      </c>
      <c r="J135" s="131"/>
      <c r="K135" s="131"/>
      <c r="L135" s="131"/>
      <c r="M135" s="128" t="s">
        <v>63</v>
      </c>
      <c r="N135" s="128" t="s">
        <v>64</v>
      </c>
      <c r="O135" s="40"/>
    </row>
    <row r="136" spans="1:15" ht="28.5" customHeight="1">
      <c r="A136" s="130"/>
      <c r="B136" s="166"/>
      <c r="C136" s="130"/>
      <c r="D136" s="130"/>
      <c r="E136" s="128"/>
      <c r="F136" s="128"/>
      <c r="G136" s="128"/>
      <c r="H136" s="128"/>
      <c r="I136" s="38" t="s">
        <v>139</v>
      </c>
      <c r="J136" s="38" t="s">
        <v>140</v>
      </c>
      <c r="K136" s="38" t="s">
        <v>141</v>
      </c>
      <c r="L136" s="38" t="s">
        <v>142</v>
      </c>
      <c r="M136" s="128"/>
      <c r="N136" s="128"/>
      <c r="O136" s="40"/>
    </row>
    <row r="137" spans="1:15" ht="51" customHeight="1">
      <c r="A137" s="130"/>
      <c r="B137" s="166"/>
      <c r="C137" s="130"/>
      <c r="D137" s="130"/>
      <c r="E137" s="39">
        <v>100</v>
      </c>
      <c r="F137" s="39" t="s">
        <v>393</v>
      </c>
      <c r="G137" s="39" t="s">
        <v>393</v>
      </c>
      <c r="H137" s="39">
        <v>100</v>
      </c>
      <c r="I137" s="39">
        <v>100</v>
      </c>
      <c r="J137" s="39">
        <v>100</v>
      </c>
      <c r="K137" s="39">
        <v>100</v>
      </c>
      <c r="L137" s="39">
        <v>100</v>
      </c>
      <c r="M137" s="39">
        <v>100</v>
      </c>
      <c r="N137" s="39">
        <v>100</v>
      </c>
      <c r="O137" s="40"/>
    </row>
    <row r="138" spans="1:15">
      <c r="A138" s="121" t="s">
        <v>148</v>
      </c>
      <c r="B138" s="160" t="s">
        <v>187</v>
      </c>
      <c r="C138" s="163"/>
      <c r="D138" s="40" t="s">
        <v>19</v>
      </c>
      <c r="E138" s="90">
        <f>E139+E140+E141+E142</f>
        <v>35017.578000000001</v>
      </c>
      <c r="F138" s="90">
        <f t="shared" ref="F138:G138" si="23">F139+F140+F141+F142</f>
        <v>0</v>
      </c>
      <c r="G138" s="90">
        <f t="shared" si="23"/>
        <v>0</v>
      </c>
      <c r="H138" s="120">
        <f>H139+H140+H141+H142</f>
        <v>11672.526</v>
      </c>
      <c r="I138" s="120"/>
      <c r="J138" s="120"/>
      <c r="K138" s="120"/>
      <c r="L138" s="120"/>
      <c r="M138" s="90">
        <f>M139+M140+M141+M142</f>
        <v>11672.526</v>
      </c>
      <c r="N138" s="90">
        <f>N139+N140+N141+N142</f>
        <v>11672.526</v>
      </c>
      <c r="O138" s="40"/>
    </row>
    <row r="139" spans="1:15" ht="28.5" customHeight="1">
      <c r="A139" s="122"/>
      <c r="B139" s="161"/>
      <c r="C139" s="164"/>
      <c r="D139" s="40" t="s">
        <v>26</v>
      </c>
      <c r="E139" s="90">
        <f>F139+G139+H139+M139+N139</f>
        <v>0</v>
      </c>
      <c r="F139" s="90">
        <v>0</v>
      </c>
      <c r="G139" s="90">
        <v>0</v>
      </c>
      <c r="H139" s="120">
        <v>0</v>
      </c>
      <c r="I139" s="120"/>
      <c r="J139" s="120"/>
      <c r="K139" s="120"/>
      <c r="L139" s="120"/>
      <c r="M139" s="90">
        <v>0</v>
      </c>
      <c r="N139" s="90">
        <v>0</v>
      </c>
      <c r="O139" s="40"/>
    </row>
    <row r="140" spans="1:15" ht="38.25" customHeight="1">
      <c r="A140" s="122"/>
      <c r="B140" s="161"/>
      <c r="C140" s="164"/>
      <c r="D140" s="40" t="s">
        <v>1</v>
      </c>
      <c r="E140" s="90">
        <f>F140+G140+H140+M140+N140</f>
        <v>0</v>
      </c>
      <c r="F140" s="90">
        <v>0</v>
      </c>
      <c r="G140" s="90">
        <v>0</v>
      </c>
      <c r="H140" s="120">
        <v>0</v>
      </c>
      <c r="I140" s="120"/>
      <c r="J140" s="120"/>
      <c r="K140" s="120"/>
      <c r="L140" s="120"/>
      <c r="M140" s="90">
        <v>0</v>
      </c>
      <c r="N140" s="90">
        <v>0</v>
      </c>
      <c r="O140" s="40"/>
    </row>
    <row r="141" spans="1:15" ht="36" customHeight="1">
      <c r="A141" s="122"/>
      <c r="B141" s="161"/>
      <c r="C141" s="164"/>
      <c r="D141" s="40" t="s">
        <v>20</v>
      </c>
      <c r="E141" s="90">
        <f>F141+G141+H141+M141+N141</f>
        <v>35017.578000000001</v>
      </c>
      <c r="F141" s="90">
        <v>0</v>
      </c>
      <c r="G141" s="90">
        <v>0</v>
      </c>
      <c r="H141" s="120">
        <v>11672.526</v>
      </c>
      <c r="I141" s="120"/>
      <c r="J141" s="120"/>
      <c r="K141" s="120"/>
      <c r="L141" s="120"/>
      <c r="M141" s="90">
        <v>11672.526</v>
      </c>
      <c r="N141" s="90">
        <v>11672.526</v>
      </c>
      <c r="O141" s="40"/>
    </row>
    <row r="142" spans="1:15" ht="28.5" customHeight="1">
      <c r="A142" s="122"/>
      <c r="B142" s="162"/>
      <c r="C142" s="165"/>
      <c r="D142" s="40" t="s">
        <v>2</v>
      </c>
      <c r="E142" s="90">
        <f>F142+G142+H142+M142+N142</f>
        <v>0</v>
      </c>
      <c r="F142" s="90">
        <v>0</v>
      </c>
      <c r="G142" s="90">
        <v>0</v>
      </c>
      <c r="H142" s="120">
        <v>0</v>
      </c>
      <c r="I142" s="120"/>
      <c r="J142" s="120"/>
      <c r="K142" s="120"/>
      <c r="L142" s="120"/>
      <c r="M142" s="90">
        <v>0</v>
      </c>
      <c r="N142" s="90">
        <v>0</v>
      </c>
      <c r="O142" s="40"/>
    </row>
    <row r="143" spans="1:15">
      <c r="A143" s="122"/>
      <c r="B143" s="138" t="s">
        <v>354</v>
      </c>
      <c r="C143" s="121"/>
      <c r="D143" s="130"/>
      <c r="E143" s="128" t="s">
        <v>61</v>
      </c>
      <c r="F143" s="128" t="s">
        <v>62</v>
      </c>
      <c r="G143" s="128" t="s">
        <v>178</v>
      </c>
      <c r="H143" s="128" t="s">
        <v>3</v>
      </c>
      <c r="I143" s="131" t="s">
        <v>143</v>
      </c>
      <c r="J143" s="131"/>
      <c r="K143" s="131"/>
      <c r="L143" s="131"/>
      <c r="M143" s="128" t="s">
        <v>63</v>
      </c>
      <c r="N143" s="128" t="s">
        <v>64</v>
      </c>
      <c r="O143" s="40"/>
    </row>
    <row r="144" spans="1:15" ht="22.5">
      <c r="A144" s="122"/>
      <c r="B144" s="138"/>
      <c r="C144" s="122"/>
      <c r="D144" s="130"/>
      <c r="E144" s="128"/>
      <c r="F144" s="128"/>
      <c r="G144" s="128"/>
      <c r="H144" s="128"/>
      <c r="I144" s="38" t="s">
        <v>139</v>
      </c>
      <c r="J144" s="38" t="s">
        <v>140</v>
      </c>
      <c r="K144" s="38" t="s">
        <v>141</v>
      </c>
      <c r="L144" s="38" t="s">
        <v>142</v>
      </c>
      <c r="M144" s="128"/>
      <c r="N144" s="128"/>
      <c r="O144" s="40"/>
    </row>
    <row r="145" spans="1:15" ht="21.75" customHeight="1">
      <c r="A145" s="123"/>
      <c r="B145" s="138"/>
      <c r="C145" s="123"/>
      <c r="D145" s="130"/>
      <c r="E145" s="39">
        <v>0</v>
      </c>
      <c r="F145" s="39">
        <v>0</v>
      </c>
      <c r="G145" s="39">
        <v>0</v>
      </c>
      <c r="H145" s="39">
        <v>0</v>
      </c>
      <c r="I145" s="39">
        <v>0</v>
      </c>
      <c r="J145" s="39">
        <v>0</v>
      </c>
      <c r="K145" s="39">
        <v>0</v>
      </c>
      <c r="L145" s="39">
        <v>0</v>
      </c>
      <c r="M145" s="39">
        <v>0</v>
      </c>
      <c r="N145" s="39">
        <v>0</v>
      </c>
      <c r="O145" s="40"/>
    </row>
    <row r="146" spans="1:15">
      <c r="A146" s="130" t="s">
        <v>48</v>
      </c>
      <c r="B146" s="141" t="s">
        <v>34</v>
      </c>
      <c r="C146" s="131"/>
      <c r="D146" s="23" t="s">
        <v>19</v>
      </c>
      <c r="E146" s="90">
        <v>82294.942670000004</v>
      </c>
      <c r="F146" s="90">
        <v>20944.16819</v>
      </c>
      <c r="G146" s="90">
        <v>18794.224480000001</v>
      </c>
      <c r="H146" s="120">
        <v>10221.67</v>
      </c>
      <c r="I146" s="149"/>
      <c r="J146" s="149"/>
      <c r="K146" s="149"/>
      <c r="L146" s="149"/>
      <c r="M146" s="90">
        <v>16115.88</v>
      </c>
      <c r="N146" s="90">
        <v>16219</v>
      </c>
      <c r="O146" s="147"/>
    </row>
    <row r="147" spans="1:15" ht="22.5">
      <c r="A147" s="130"/>
      <c r="B147" s="141"/>
      <c r="C147" s="131"/>
      <c r="D147" s="23" t="s">
        <v>26</v>
      </c>
      <c r="E147" s="90">
        <v>43006.307110000002</v>
      </c>
      <c r="F147" s="90">
        <v>12126.41358</v>
      </c>
      <c r="G147" s="90">
        <v>9420.8935299999994</v>
      </c>
      <c r="H147" s="120">
        <v>3673.16</v>
      </c>
      <c r="I147" s="149"/>
      <c r="J147" s="149"/>
      <c r="K147" s="149"/>
      <c r="L147" s="149"/>
      <c r="M147" s="90">
        <v>8710.0300000000007</v>
      </c>
      <c r="N147" s="90">
        <v>9075.81</v>
      </c>
      <c r="O147" s="147"/>
    </row>
    <row r="148" spans="1:15" ht="33.75">
      <c r="A148" s="130"/>
      <c r="B148" s="141"/>
      <c r="C148" s="131"/>
      <c r="D148" s="23" t="s">
        <v>1</v>
      </c>
      <c r="E148" s="90">
        <v>24720.94903</v>
      </c>
      <c r="F148" s="90">
        <v>4448.8479200000002</v>
      </c>
      <c r="G148" s="90">
        <v>4605.0011100000002</v>
      </c>
      <c r="H148" s="120">
        <v>5541.04</v>
      </c>
      <c r="I148" s="149"/>
      <c r="J148" s="149"/>
      <c r="K148" s="149"/>
      <c r="L148" s="149"/>
      <c r="M148" s="90">
        <v>5214.97</v>
      </c>
      <c r="N148" s="90">
        <v>4910.99</v>
      </c>
      <c r="O148" s="147"/>
    </row>
    <row r="149" spans="1:15" ht="33.75">
      <c r="A149" s="130"/>
      <c r="B149" s="141"/>
      <c r="C149" s="131"/>
      <c r="D149" s="23" t="s">
        <v>20</v>
      </c>
      <c r="E149" s="90">
        <v>14567.686530000001</v>
      </c>
      <c r="F149" s="90">
        <v>4368.8066900000003</v>
      </c>
      <c r="G149" s="90">
        <v>4768.3298400000003</v>
      </c>
      <c r="H149" s="120">
        <v>1007.47</v>
      </c>
      <c r="I149" s="149"/>
      <c r="J149" s="149"/>
      <c r="K149" s="149"/>
      <c r="L149" s="149"/>
      <c r="M149" s="90">
        <v>2190.88</v>
      </c>
      <c r="N149" s="90">
        <v>2232.1999999999998</v>
      </c>
      <c r="O149" s="147"/>
    </row>
    <row r="150" spans="1:15" ht="22.5">
      <c r="A150" s="130"/>
      <c r="B150" s="141"/>
      <c r="C150" s="131"/>
      <c r="D150" s="23" t="s">
        <v>2</v>
      </c>
      <c r="E150" s="90">
        <v>0</v>
      </c>
      <c r="F150" s="90">
        <v>0</v>
      </c>
      <c r="G150" s="90">
        <v>0</v>
      </c>
      <c r="H150" s="120">
        <v>0</v>
      </c>
      <c r="I150" s="120"/>
      <c r="J150" s="120"/>
      <c r="K150" s="120"/>
      <c r="L150" s="120"/>
      <c r="M150" s="90">
        <v>0</v>
      </c>
      <c r="N150" s="90">
        <v>0</v>
      </c>
      <c r="O150" s="147"/>
    </row>
    <row r="151" spans="1:15" ht="15" customHeight="1">
      <c r="A151" s="130" t="s">
        <v>12</v>
      </c>
      <c r="B151" s="141" t="s">
        <v>38</v>
      </c>
      <c r="C151" s="124"/>
      <c r="D151" s="23" t="s">
        <v>19</v>
      </c>
      <c r="E151" s="90">
        <f>F151+G151+H151+M151+N151</f>
        <v>666</v>
      </c>
      <c r="F151" s="90">
        <f>F152+F153+F154+F155</f>
        <v>141</v>
      </c>
      <c r="G151" s="90">
        <f>G152+G153+G154+G155</f>
        <v>84</v>
      </c>
      <c r="H151" s="120">
        <f>H152+H153+H154+H155</f>
        <v>147</v>
      </c>
      <c r="I151" s="120"/>
      <c r="J151" s="120"/>
      <c r="K151" s="120"/>
      <c r="L151" s="120"/>
      <c r="M151" s="90">
        <f>M152+M153+M154+M155</f>
        <v>147</v>
      </c>
      <c r="N151" s="90">
        <f>N152+N153+N154+N155</f>
        <v>147</v>
      </c>
      <c r="O151" s="124"/>
    </row>
    <row r="152" spans="1:15" ht="22.5">
      <c r="A152" s="130"/>
      <c r="B152" s="141"/>
      <c r="C152" s="124"/>
      <c r="D152" s="23" t="s">
        <v>26</v>
      </c>
      <c r="E152" s="90">
        <f>F152+G152+H152+M152+N152</f>
        <v>666</v>
      </c>
      <c r="F152" s="90">
        <v>141</v>
      </c>
      <c r="G152" s="90">
        <v>84</v>
      </c>
      <c r="H152" s="120">
        <v>147</v>
      </c>
      <c r="I152" s="120"/>
      <c r="J152" s="120"/>
      <c r="K152" s="120"/>
      <c r="L152" s="120"/>
      <c r="M152" s="90">
        <v>147</v>
      </c>
      <c r="N152" s="90">
        <v>147</v>
      </c>
      <c r="O152" s="124"/>
    </row>
    <row r="153" spans="1:15" ht="33.75">
      <c r="A153" s="130"/>
      <c r="B153" s="141"/>
      <c r="C153" s="124"/>
      <c r="D153" s="23" t="s">
        <v>1</v>
      </c>
      <c r="E153" s="90">
        <f t="shared" ref="E153:E155" si="24">F153+G153+H153+M153+N153</f>
        <v>0</v>
      </c>
      <c r="F153" s="90">
        <v>0</v>
      </c>
      <c r="G153" s="90">
        <v>0</v>
      </c>
      <c r="H153" s="120">
        <v>0</v>
      </c>
      <c r="I153" s="120"/>
      <c r="J153" s="120"/>
      <c r="K153" s="120"/>
      <c r="L153" s="120"/>
      <c r="M153" s="90">
        <v>0</v>
      </c>
      <c r="N153" s="90">
        <v>0</v>
      </c>
      <c r="O153" s="124"/>
    </row>
    <row r="154" spans="1:15" ht="33.75">
      <c r="A154" s="130"/>
      <c r="B154" s="141"/>
      <c r="C154" s="124"/>
      <c r="D154" s="23" t="s">
        <v>20</v>
      </c>
      <c r="E154" s="90">
        <f t="shared" si="24"/>
        <v>0</v>
      </c>
      <c r="F154" s="90">
        <v>0</v>
      </c>
      <c r="G154" s="90">
        <v>0</v>
      </c>
      <c r="H154" s="120">
        <v>0</v>
      </c>
      <c r="I154" s="120"/>
      <c r="J154" s="120"/>
      <c r="K154" s="120"/>
      <c r="L154" s="120"/>
      <c r="M154" s="90">
        <v>0</v>
      </c>
      <c r="N154" s="90">
        <v>0</v>
      </c>
      <c r="O154" s="124"/>
    </row>
    <row r="155" spans="1:15" ht="22.5">
      <c r="A155" s="130"/>
      <c r="B155" s="141"/>
      <c r="C155" s="124"/>
      <c r="D155" s="23" t="s">
        <v>2</v>
      </c>
      <c r="E155" s="90">
        <f t="shared" si="24"/>
        <v>0</v>
      </c>
      <c r="F155" s="90">
        <v>0</v>
      </c>
      <c r="G155" s="90">
        <v>0</v>
      </c>
      <c r="H155" s="120">
        <v>0</v>
      </c>
      <c r="I155" s="120"/>
      <c r="J155" s="120"/>
      <c r="K155" s="120"/>
      <c r="L155" s="120"/>
      <c r="M155" s="90">
        <v>0</v>
      </c>
      <c r="N155" s="90">
        <v>0</v>
      </c>
      <c r="O155" s="124"/>
    </row>
    <row r="156" spans="1:15" ht="20.25" customHeight="1">
      <c r="A156" s="130"/>
      <c r="B156" s="140" t="s">
        <v>111</v>
      </c>
      <c r="C156" s="130"/>
      <c r="D156" s="130"/>
      <c r="E156" s="128" t="s">
        <v>61</v>
      </c>
      <c r="F156" s="128" t="s">
        <v>62</v>
      </c>
      <c r="G156" s="128" t="s">
        <v>178</v>
      </c>
      <c r="H156" s="128" t="s">
        <v>3</v>
      </c>
      <c r="I156" s="131" t="s">
        <v>143</v>
      </c>
      <c r="J156" s="131"/>
      <c r="K156" s="131"/>
      <c r="L156" s="131"/>
      <c r="M156" s="128" t="s">
        <v>63</v>
      </c>
      <c r="N156" s="128" t="s">
        <v>64</v>
      </c>
      <c r="O156" s="23"/>
    </row>
    <row r="157" spans="1:15" ht="33" customHeight="1">
      <c r="A157" s="130"/>
      <c r="B157" s="140"/>
      <c r="C157" s="130"/>
      <c r="D157" s="130"/>
      <c r="E157" s="128"/>
      <c r="F157" s="128"/>
      <c r="G157" s="128"/>
      <c r="H157" s="128"/>
      <c r="I157" s="31" t="s">
        <v>139</v>
      </c>
      <c r="J157" s="31" t="s">
        <v>140</v>
      </c>
      <c r="K157" s="31" t="s">
        <v>141</v>
      </c>
      <c r="L157" s="31" t="s">
        <v>142</v>
      </c>
      <c r="M157" s="128"/>
      <c r="N157" s="128"/>
      <c r="O157" s="23"/>
    </row>
    <row r="158" spans="1:15">
      <c r="A158" s="130"/>
      <c r="B158" s="140"/>
      <c r="C158" s="130"/>
      <c r="D158" s="130"/>
      <c r="E158" s="19">
        <v>100</v>
      </c>
      <c r="F158" s="32">
        <v>100</v>
      </c>
      <c r="G158" s="19">
        <v>100</v>
      </c>
      <c r="H158" s="19">
        <v>100</v>
      </c>
      <c r="I158" s="19">
        <v>100</v>
      </c>
      <c r="J158" s="19">
        <v>100</v>
      </c>
      <c r="K158" s="19">
        <v>100</v>
      </c>
      <c r="L158" s="19">
        <v>100</v>
      </c>
      <c r="M158" s="19">
        <v>100</v>
      </c>
      <c r="N158" s="19">
        <v>100</v>
      </c>
      <c r="O158" s="23"/>
    </row>
    <row r="159" spans="1:15" ht="15" customHeight="1">
      <c r="A159" s="130" t="s">
        <v>13</v>
      </c>
      <c r="B159" s="141" t="s">
        <v>40</v>
      </c>
      <c r="C159" s="124"/>
      <c r="D159" s="23" t="s">
        <v>19</v>
      </c>
      <c r="E159" s="90">
        <f>E160+E161+E162+E163</f>
        <v>16276.583280000001</v>
      </c>
      <c r="F159" s="90">
        <f t="shared" ref="F159:G159" si="25">F160+F161+F162+F163</f>
        <v>4086.5832799999998</v>
      </c>
      <c r="G159" s="90">
        <f t="shared" si="25"/>
        <v>0</v>
      </c>
      <c r="H159" s="120">
        <f>H160+H161+H162+H163</f>
        <v>0</v>
      </c>
      <c r="I159" s="120"/>
      <c r="J159" s="120"/>
      <c r="K159" s="120"/>
      <c r="L159" s="120"/>
      <c r="M159" s="90">
        <f>M160+M161+M162+M163</f>
        <v>5940</v>
      </c>
      <c r="N159" s="90">
        <f>N160+N161+N162+N163</f>
        <v>6250</v>
      </c>
      <c r="O159" s="124"/>
    </row>
    <row r="160" spans="1:15" ht="22.5">
      <c r="A160" s="130"/>
      <c r="B160" s="141"/>
      <c r="C160" s="124"/>
      <c r="D160" s="23" t="s">
        <v>26</v>
      </c>
      <c r="E160" s="90">
        <f>F160+G160+H160+M160+N160</f>
        <v>13021.26662</v>
      </c>
      <c r="F160" s="90">
        <v>3269.2666199999999</v>
      </c>
      <c r="G160" s="90">
        <v>0</v>
      </c>
      <c r="H160" s="120">
        <v>0</v>
      </c>
      <c r="I160" s="120"/>
      <c r="J160" s="120"/>
      <c r="K160" s="120"/>
      <c r="L160" s="120"/>
      <c r="M160" s="90">
        <v>4752</v>
      </c>
      <c r="N160" s="90">
        <v>5000</v>
      </c>
      <c r="O160" s="124"/>
    </row>
    <row r="161" spans="1:15" ht="33.75">
      <c r="A161" s="130"/>
      <c r="B161" s="141"/>
      <c r="C161" s="124"/>
      <c r="D161" s="23" t="s">
        <v>1</v>
      </c>
      <c r="E161" s="90">
        <f t="shared" ref="E161:E163" si="26">F161+G161+H161+M161+N161</f>
        <v>0</v>
      </c>
      <c r="F161" s="90">
        <v>0</v>
      </c>
      <c r="G161" s="90">
        <v>0</v>
      </c>
      <c r="H161" s="120">
        <v>0</v>
      </c>
      <c r="I161" s="120"/>
      <c r="J161" s="120"/>
      <c r="K161" s="120"/>
      <c r="L161" s="120"/>
      <c r="M161" s="90">
        <v>0</v>
      </c>
      <c r="N161" s="90">
        <v>0</v>
      </c>
      <c r="O161" s="124"/>
    </row>
    <row r="162" spans="1:15" ht="33.75">
      <c r="A162" s="130"/>
      <c r="B162" s="141"/>
      <c r="C162" s="124"/>
      <c r="D162" s="23" t="s">
        <v>20</v>
      </c>
      <c r="E162" s="90">
        <f t="shared" si="26"/>
        <v>3255.31666</v>
      </c>
      <c r="F162" s="90">
        <v>817.31665999999996</v>
      </c>
      <c r="G162" s="90">
        <v>0</v>
      </c>
      <c r="H162" s="120">
        <v>0</v>
      </c>
      <c r="I162" s="120"/>
      <c r="J162" s="120"/>
      <c r="K162" s="120"/>
      <c r="L162" s="120"/>
      <c r="M162" s="90">
        <v>1188</v>
      </c>
      <c r="N162" s="90">
        <v>1250</v>
      </c>
      <c r="O162" s="124"/>
    </row>
    <row r="163" spans="1:15" ht="22.5">
      <c r="A163" s="130"/>
      <c r="B163" s="141"/>
      <c r="C163" s="124"/>
      <c r="D163" s="23" t="s">
        <v>2</v>
      </c>
      <c r="E163" s="90">
        <f t="shared" si="26"/>
        <v>0</v>
      </c>
      <c r="F163" s="90">
        <v>0</v>
      </c>
      <c r="G163" s="90">
        <v>0</v>
      </c>
      <c r="H163" s="120">
        <v>0</v>
      </c>
      <c r="I163" s="120"/>
      <c r="J163" s="120"/>
      <c r="K163" s="120"/>
      <c r="L163" s="120"/>
      <c r="M163" s="90">
        <v>0</v>
      </c>
      <c r="N163" s="90">
        <v>0</v>
      </c>
      <c r="O163" s="124"/>
    </row>
    <row r="164" spans="1:15" ht="15" customHeight="1">
      <c r="A164" s="130"/>
      <c r="B164" s="140" t="s">
        <v>112</v>
      </c>
      <c r="C164" s="130"/>
      <c r="D164" s="130"/>
      <c r="E164" s="128" t="s">
        <v>61</v>
      </c>
      <c r="F164" s="128" t="s">
        <v>62</v>
      </c>
      <c r="G164" s="128" t="s">
        <v>178</v>
      </c>
      <c r="H164" s="128" t="s">
        <v>3</v>
      </c>
      <c r="I164" s="131" t="s">
        <v>143</v>
      </c>
      <c r="J164" s="131"/>
      <c r="K164" s="131"/>
      <c r="L164" s="131"/>
      <c r="M164" s="128" t="s">
        <v>63</v>
      </c>
      <c r="N164" s="128" t="s">
        <v>64</v>
      </c>
      <c r="O164" s="23"/>
    </row>
    <row r="165" spans="1:15" ht="22.5">
      <c r="A165" s="130"/>
      <c r="B165" s="140"/>
      <c r="C165" s="130"/>
      <c r="D165" s="130"/>
      <c r="E165" s="128"/>
      <c r="F165" s="128"/>
      <c r="G165" s="128"/>
      <c r="H165" s="128"/>
      <c r="I165" s="31" t="s">
        <v>139</v>
      </c>
      <c r="J165" s="31" t="s">
        <v>140</v>
      </c>
      <c r="K165" s="31" t="s">
        <v>141</v>
      </c>
      <c r="L165" s="31" t="s">
        <v>142</v>
      </c>
      <c r="M165" s="128"/>
      <c r="N165" s="128"/>
      <c r="O165" s="23"/>
    </row>
    <row r="166" spans="1:15">
      <c r="A166" s="130"/>
      <c r="B166" s="140"/>
      <c r="C166" s="130"/>
      <c r="D166" s="130"/>
      <c r="E166" s="19">
        <v>3</v>
      </c>
      <c r="F166" s="32">
        <v>1</v>
      </c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1</v>
      </c>
      <c r="N166" s="19">
        <v>1</v>
      </c>
      <c r="O166" s="23"/>
    </row>
    <row r="167" spans="1:15" ht="15" customHeight="1">
      <c r="A167" s="130" t="s">
        <v>14</v>
      </c>
      <c r="B167" s="141" t="s">
        <v>72</v>
      </c>
      <c r="C167" s="124"/>
      <c r="D167" s="23" t="s">
        <v>19</v>
      </c>
      <c r="E167" s="90">
        <f>E168+E169+E170+E171</f>
        <v>46093.316140000003</v>
      </c>
      <c r="F167" s="90">
        <f t="shared" ref="F167:G167" si="27">F168+F169+F170+F171</f>
        <v>7944.5498699999998</v>
      </c>
      <c r="G167" s="90">
        <f t="shared" si="27"/>
        <v>8223.2162700000008</v>
      </c>
      <c r="H167" s="120">
        <f>H168+H169+H170+H171</f>
        <v>10074.67</v>
      </c>
      <c r="I167" s="120"/>
      <c r="J167" s="120"/>
      <c r="K167" s="120"/>
      <c r="L167" s="120"/>
      <c r="M167" s="90">
        <f>M168+M169+M170+M171</f>
        <v>10028.879999999999</v>
      </c>
      <c r="N167" s="90">
        <f>N168+N169+N170+N171</f>
        <v>9822</v>
      </c>
      <c r="O167" s="124"/>
    </row>
    <row r="168" spans="1:15" ht="22.5">
      <c r="A168" s="130"/>
      <c r="B168" s="141"/>
      <c r="C168" s="124"/>
      <c r="D168" s="23" t="s">
        <v>26</v>
      </c>
      <c r="E168" s="90">
        <f>F168+G168+H168+M168+N168</f>
        <v>16763.040489999999</v>
      </c>
      <c r="F168" s="90">
        <v>2701.14696</v>
      </c>
      <c r="G168" s="90">
        <v>2795.8935299999998</v>
      </c>
      <c r="H168" s="120">
        <v>3526.16</v>
      </c>
      <c r="I168" s="120"/>
      <c r="J168" s="120"/>
      <c r="K168" s="120"/>
      <c r="L168" s="120"/>
      <c r="M168" s="90">
        <v>3811.03</v>
      </c>
      <c r="N168" s="90">
        <v>3928.81</v>
      </c>
      <c r="O168" s="124"/>
    </row>
    <row r="169" spans="1:15" ht="33.75">
      <c r="A169" s="130"/>
      <c r="B169" s="141"/>
      <c r="C169" s="124"/>
      <c r="D169" s="23" t="s">
        <v>1</v>
      </c>
      <c r="E169" s="90">
        <f t="shared" ref="E169:E171" si="28">F169+G169+H169+M169+N169</f>
        <v>24720.949030000003</v>
      </c>
      <c r="F169" s="90">
        <v>4448.9479199999996</v>
      </c>
      <c r="G169" s="90">
        <v>4605.0011100000002</v>
      </c>
      <c r="H169" s="120">
        <v>5541.04</v>
      </c>
      <c r="I169" s="120"/>
      <c r="J169" s="120"/>
      <c r="K169" s="120"/>
      <c r="L169" s="120"/>
      <c r="M169" s="90">
        <v>5214.97</v>
      </c>
      <c r="N169" s="90">
        <v>4910.99</v>
      </c>
      <c r="O169" s="124"/>
    </row>
    <row r="170" spans="1:15" ht="33.75">
      <c r="A170" s="130"/>
      <c r="B170" s="141"/>
      <c r="C170" s="124"/>
      <c r="D170" s="23" t="s">
        <v>20</v>
      </c>
      <c r="E170" s="90">
        <f t="shared" si="28"/>
        <v>4609.3266199999998</v>
      </c>
      <c r="F170" s="90">
        <v>794.45498999999995</v>
      </c>
      <c r="G170" s="90">
        <v>822.32163000000003</v>
      </c>
      <c r="H170" s="120">
        <v>1007.47</v>
      </c>
      <c r="I170" s="120"/>
      <c r="J170" s="120"/>
      <c r="K170" s="120"/>
      <c r="L170" s="120"/>
      <c r="M170" s="90">
        <v>1002.88</v>
      </c>
      <c r="N170" s="90">
        <v>982.2</v>
      </c>
      <c r="O170" s="124"/>
    </row>
    <row r="171" spans="1:15" ht="22.5">
      <c r="A171" s="130"/>
      <c r="B171" s="141"/>
      <c r="C171" s="124"/>
      <c r="D171" s="23" t="s">
        <v>2</v>
      </c>
      <c r="E171" s="90">
        <f t="shared" si="28"/>
        <v>0</v>
      </c>
      <c r="F171" s="90">
        <v>0</v>
      </c>
      <c r="G171" s="90">
        <v>0</v>
      </c>
      <c r="H171" s="120">
        <v>0</v>
      </c>
      <c r="I171" s="120"/>
      <c r="J171" s="120"/>
      <c r="K171" s="120"/>
      <c r="L171" s="120"/>
      <c r="M171" s="90">
        <v>0</v>
      </c>
      <c r="N171" s="90">
        <v>0</v>
      </c>
      <c r="O171" s="124"/>
    </row>
    <row r="172" spans="1:15" ht="15" customHeight="1">
      <c r="A172" s="130"/>
      <c r="B172" s="141" t="s">
        <v>384</v>
      </c>
      <c r="C172" s="130"/>
      <c r="D172" s="130"/>
      <c r="E172" s="128" t="s">
        <v>61</v>
      </c>
      <c r="F172" s="128" t="s">
        <v>62</v>
      </c>
      <c r="G172" s="128" t="s">
        <v>178</v>
      </c>
      <c r="H172" s="128" t="s">
        <v>3</v>
      </c>
      <c r="I172" s="131" t="s">
        <v>143</v>
      </c>
      <c r="J172" s="131"/>
      <c r="K172" s="131"/>
      <c r="L172" s="131"/>
      <c r="M172" s="128" t="s">
        <v>63</v>
      </c>
      <c r="N172" s="128" t="s">
        <v>64</v>
      </c>
      <c r="O172" s="23"/>
    </row>
    <row r="173" spans="1:15" ht="28.9" customHeight="1">
      <c r="A173" s="130"/>
      <c r="B173" s="141"/>
      <c r="C173" s="130"/>
      <c r="D173" s="130"/>
      <c r="E173" s="128"/>
      <c r="F173" s="128"/>
      <c r="G173" s="128"/>
      <c r="H173" s="128"/>
      <c r="I173" s="31" t="s">
        <v>139</v>
      </c>
      <c r="J173" s="31" t="s">
        <v>140</v>
      </c>
      <c r="K173" s="31" t="s">
        <v>141</v>
      </c>
      <c r="L173" s="31" t="s">
        <v>142</v>
      </c>
      <c r="M173" s="128"/>
      <c r="N173" s="128"/>
      <c r="O173" s="23"/>
    </row>
    <row r="174" spans="1:15" ht="21.6" customHeight="1">
      <c r="A174" s="130"/>
      <c r="B174" s="141"/>
      <c r="C174" s="130"/>
      <c r="D174" s="130"/>
      <c r="E174" s="19">
        <v>3464</v>
      </c>
      <c r="F174" s="32">
        <v>722</v>
      </c>
      <c r="G174" s="19">
        <v>702</v>
      </c>
      <c r="H174" s="19">
        <v>680</v>
      </c>
      <c r="I174" s="19">
        <v>680</v>
      </c>
      <c r="J174" s="19">
        <v>680</v>
      </c>
      <c r="K174" s="19">
        <v>680</v>
      </c>
      <c r="L174" s="19">
        <v>680</v>
      </c>
      <c r="M174" s="19">
        <v>680</v>
      </c>
      <c r="N174" s="19">
        <v>680</v>
      </c>
      <c r="O174" s="23"/>
    </row>
    <row r="175" spans="1:15" ht="15" customHeight="1">
      <c r="A175" s="130" t="s">
        <v>15</v>
      </c>
      <c r="B175" s="145" t="s">
        <v>374</v>
      </c>
      <c r="C175" s="147"/>
      <c r="D175" s="23" t="s">
        <v>19</v>
      </c>
      <c r="E175" s="90">
        <f>E176+E177+E178+E179</f>
        <v>18511.043250000002</v>
      </c>
      <c r="F175" s="90">
        <f t="shared" ref="F175:G175" si="29">F176+F177+F178+F179</f>
        <v>8572.0350400000007</v>
      </c>
      <c r="G175" s="90">
        <f t="shared" si="29"/>
        <v>9939.00821</v>
      </c>
      <c r="H175" s="120">
        <f>H176+H177+H178+H179</f>
        <v>0</v>
      </c>
      <c r="I175" s="120"/>
      <c r="J175" s="120"/>
      <c r="K175" s="120"/>
      <c r="L175" s="120"/>
      <c r="M175" s="90">
        <f>M176+M177+M178+M179</f>
        <v>0</v>
      </c>
      <c r="N175" s="90">
        <f>N176+N177+N178+N179</f>
        <v>0</v>
      </c>
      <c r="O175" s="124"/>
    </row>
    <row r="176" spans="1:15" ht="22.5">
      <c r="A176" s="130"/>
      <c r="B176" s="145"/>
      <c r="C176" s="147"/>
      <c r="D176" s="23" t="s">
        <v>26</v>
      </c>
      <c r="E176" s="90">
        <f>F176+G176+H176+M176+N176</f>
        <v>11808</v>
      </c>
      <c r="F176" s="90">
        <v>5815</v>
      </c>
      <c r="G176" s="90">
        <v>5993</v>
      </c>
      <c r="H176" s="120">
        <v>0</v>
      </c>
      <c r="I176" s="120"/>
      <c r="J176" s="120"/>
      <c r="K176" s="120"/>
      <c r="L176" s="120"/>
      <c r="M176" s="90">
        <v>0</v>
      </c>
      <c r="N176" s="90">
        <v>0</v>
      </c>
      <c r="O176" s="124"/>
    </row>
    <row r="177" spans="1:15" ht="33.75">
      <c r="A177" s="130"/>
      <c r="B177" s="145"/>
      <c r="C177" s="147"/>
      <c r="D177" s="23" t="s">
        <v>1</v>
      </c>
      <c r="E177" s="90">
        <f t="shared" ref="E177:E179" si="30">F177+G177+H177+M177+N177</f>
        <v>0</v>
      </c>
      <c r="F177" s="90">
        <v>0</v>
      </c>
      <c r="G177" s="90">
        <v>0</v>
      </c>
      <c r="H177" s="120">
        <v>0</v>
      </c>
      <c r="I177" s="120"/>
      <c r="J177" s="120"/>
      <c r="K177" s="120"/>
      <c r="L177" s="120"/>
      <c r="M177" s="90">
        <v>0</v>
      </c>
      <c r="N177" s="90">
        <v>0</v>
      </c>
      <c r="O177" s="124"/>
    </row>
    <row r="178" spans="1:15" ht="33.75">
      <c r="A178" s="130"/>
      <c r="B178" s="145"/>
      <c r="C178" s="147"/>
      <c r="D178" s="23" t="s">
        <v>20</v>
      </c>
      <c r="E178" s="90">
        <f t="shared" si="30"/>
        <v>6703.0432500000006</v>
      </c>
      <c r="F178" s="90">
        <v>2757.0350400000002</v>
      </c>
      <c r="G178" s="90">
        <v>3946.00821</v>
      </c>
      <c r="H178" s="120">
        <v>0</v>
      </c>
      <c r="I178" s="120"/>
      <c r="J178" s="120"/>
      <c r="K178" s="120"/>
      <c r="L178" s="120"/>
      <c r="M178" s="90">
        <v>0</v>
      </c>
      <c r="N178" s="90">
        <v>0</v>
      </c>
      <c r="O178" s="124"/>
    </row>
    <row r="179" spans="1:15" ht="22.5">
      <c r="A179" s="130"/>
      <c r="B179" s="145"/>
      <c r="C179" s="147"/>
      <c r="D179" s="23" t="s">
        <v>2</v>
      </c>
      <c r="E179" s="90">
        <f t="shared" si="30"/>
        <v>0</v>
      </c>
      <c r="F179" s="90">
        <v>0</v>
      </c>
      <c r="G179" s="90">
        <v>0</v>
      </c>
      <c r="H179" s="120">
        <v>0</v>
      </c>
      <c r="I179" s="120"/>
      <c r="J179" s="120"/>
      <c r="K179" s="120"/>
      <c r="L179" s="120"/>
      <c r="M179" s="90">
        <v>0</v>
      </c>
      <c r="N179" s="90">
        <v>0</v>
      </c>
      <c r="O179" s="124"/>
    </row>
    <row r="180" spans="1:15" ht="22.9" customHeight="1">
      <c r="A180" s="130"/>
      <c r="B180" s="145" t="s">
        <v>113</v>
      </c>
      <c r="C180" s="130"/>
      <c r="D180" s="130"/>
      <c r="E180" s="128" t="s">
        <v>61</v>
      </c>
      <c r="F180" s="128" t="s">
        <v>62</v>
      </c>
      <c r="G180" s="128" t="s">
        <v>178</v>
      </c>
      <c r="H180" s="128" t="s">
        <v>3</v>
      </c>
      <c r="I180" s="131" t="s">
        <v>143</v>
      </c>
      <c r="J180" s="131"/>
      <c r="K180" s="131"/>
      <c r="L180" s="131"/>
      <c r="M180" s="128" t="s">
        <v>63</v>
      </c>
      <c r="N180" s="128" t="s">
        <v>64</v>
      </c>
      <c r="O180" s="23"/>
    </row>
    <row r="181" spans="1:15" ht="21.6" customHeight="1">
      <c r="A181" s="130"/>
      <c r="B181" s="145"/>
      <c r="C181" s="130"/>
      <c r="D181" s="130"/>
      <c r="E181" s="128"/>
      <c r="F181" s="128"/>
      <c r="G181" s="128"/>
      <c r="H181" s="128"/>
      <c r="I181" s="31" t="s">
        <v>139</v>
      </c>
      <c r="J181" s="31" t="s">
        <v>140</v>
      </c>
      <c r="K181" s="31" t="s">
        <v>141</v>
      </c>
      <c r="L181" s="31" t="s">
        <v>142</v>
      </c>
      <c r="M181" s="128"/>
      <c r="N181" s="128"/>
      <c r="O181" s="23"/>
    </row>
    <row r="182" spans="1:15" ht="33.75" customHeight="1">
      <c r="A182" s="130"/>
      <c r="B182" s="145"/>
      <c r="C182" s="130"/>
      <c r="D182" s="130"/>
      <c r="E182" s="19">
        <v>100</v>
      </c>
      <c r="F182" s="32">
        <v>100</v>
      </c>
      <c r="G182" s="19">
        <v>100</v>
      </c>
      <c r="H182" s="19" t="s">
        <v>393</v>
      </c>
      <c r="I182" s="19" t="s">
        <v>393</v>
      </c>
      <c r="J182" s="19" t="s">
        <v>393</v>
      </c>
      <c r="K182" s="19" t="s">
        <v>393</v>
      </c>
      <c r="L182" s="19" t="s">
        <v>393</v>
      </c>
      <c r="M182" s="19" t="s">
        <v>393</v>
      </c>
      <c r="N182" s="19" t="s">
        <v>393</v>
      </c>
      <c r="O182" s="23"/>
    </row>
    <row r="183" spans="1:15" ht="15" customHeight="1">
      <c r="A183" s="130" t="s">
        <v>16</v>
      </c>
      <c r="B183" s="145" t="s">
        <v>373</v>
      </c>
      <c r="C183" s="124"/>
      <c r="D183" s="23" t="s">
        <v>19</v>
      </c>
      <c r="E183" s="90">
        <f>E184+E185+E186+E187</f>
        <v>748</v>
      </c>
      <c r="F183" s="90">
        <f t="shared" ref="F183:G183" si="31">F184+F185+F186+F187</f>
        <v>200</v>
      </c>
      <c r="G183" s="90">
        <f t="shared" si="31"/>
        <v>548</v>
      </c>
      <c r="H183" s="120">
        <f>H184+H185+H186+H187</f>
        <v>0</v>
      </c>
      <c r="I183" s="120"/>
      <c r="J183" s="120"/>
      <c r="K183" s="120"/>
      <c r="L183" s="120"/>
      <c r="M183" s="90">
        <f>M184+M185+M186+M187</f>
        <v>0</v>
      </c>
      <c r="N183" s="90">
        <f>N184+N185+N186+N187</f>
        <v>0</v>
      </c>
      <c r="O183" s="124"/>
    </row>
    <row r="184" spans="1:15" ht="22.5">
      <c r="A184" s="130"/>
      <c r="B184" s="145"/>
      <c r="C184" s="124"/>
      <c r="D184" s="23" t="s">
        <v>26</v>
      </c>
      <c r="E184" s="90">
        <f>F184+G184+H184+M184+N184</f>
        <v>748</v>
      </c>
      <c r="F184" s="90">
        <v>200</v>
      </c>
      <c r="G184" s="90">
        <v>548</v>
      </c>
      <c r="H184" s="120">
        <v>0</v>
      </c>
      <c r="I184" s="120"/>
      <c r="J184" s="120"/>
      <c r="K184" s="120"/>
      <c r="L184" s="120"/>
      <c r="M184" s="90">
        <v>0</v>
      </c>
      <c r="N184" s="90">
        <v>0</v>
      </c>
      <c r="O184" s="124"/>
    </row>
    <row r="185" spans="1:15" ht="33.75">
      <c r="A185" s="130"/>
      <c r="B185" s="145"/>
      <c r="C185" s="124"/>
      <c r="D185" s="23" t="s">
        <v>1</v>
      </c>
      <c r="E185" s="90">
        <f t="shared" ref="E185:E187" si="32">F185+G185+H185+M185+N185</f>
        <v>0</v>
      </c>
      <c r="F185" s="90">
        <v>0</v>
      </c>
      <c r="G185" s="90">
        <v>0</v>
      </c>
      <c r="H185" s="120">
        <v>0</v>
      </c>
      <c r="I185" s="120"/>
      <c r="J185" s="120"/>
      <c r="K185" s="120"/>
      <c r="L185" s="120"/>
      <c r="M185" s="90">
        <v>0</v>
      </c>
      <c r="N185" s="90">
        <v>0</v>
      </c>
      <c r="O185" s="124"/>
    </row>
    <row r="186" spans="1:15" ht="33.75">
      <c r="A186" s="130"/>
      <c r="B186" s="145"/>
      <c r="C186" s="124"/>
      <c r="D186" s="23" t="s">
        <v>20</v>
      </c>
      <c r="E186" s="90">
        <f t="shared" si="32"/>
        <v>0</v>
      </c>
      <c r="F186" s="90">
        <v>0</v>
      </c>
      <c r="G186" s="90">
        <v>0</v>
      </c>
      <c r="H186" s="120">
        <v>0</v>
      </c>
      <c r="I186" s="120"/>
      <c r="J186" s="120"/>
      <c r="K186" s="120"/>
      <c r="L186" s="120"/>
      <c r="M186" s="90">
        <v>0</v>
      </c>
      <c r="N186" s="90">
        <v>0</v>
      </c>
      <c r="O186" s="124"/>
    </row>
    <row r="187" spans="1:15" ht="22.5">
      <c r="A187" s="130"/>
      <c r="B187" s="145"/>
      <c r="C187" s="124"/>
      <c r="D187" s="23" t="s">
        <v>2</v>
      </c>
      <c r="E187" s="90">
        <f t="shared" si="32"/>
        <v>0</v>
      </c>
      <c r="F187" s="90">
        <v>0</v>
      </c>
      <c r="G187" s="90">
        <v>0</v>
      </c>
      <c r="H187" s="120">
        <v>0</v>
      </c>
      <c r="I187" s="120"/>
      <c r="J187" s="120"/>
      <c r="K187" s="120"/>
      <c r="L187" s="120"/>
      <c r="M187" s="90">
        <v>0</v>
      </c>
      <c r="N187" s="90">
        <v>0</v>
      </c>
      <c r="O187" s="124"/>
    </row>
    <row r="188" spans="1:15" ht="15" customHeight="1">
      <c r="A188" s="130"/>
      <c r="B188" s="138" t="s">
        <v>185</v>
      </c>
      <c r="C188" s="130"/>
      <c r="D188" s="130"/>
      <c r="E188" s="128" t="s">
        <v>61</v>
      </c>
      <c r="F188" s="128" t="s">
        <v>62</v>
      </c>
      <c r="G188" s="128" t="s">
        <v>178</v>
      </c>
      <c r="H188" s="128" t="s">
        <v>3</v>
      </c>
      <c r="I188" s="131" t="s">
        <v>143</v>
      </c>
      <c r="J188" s="131"/>
      <c r="K188" s="131"/>
      <c r="L188" s="131"/>
      <c r="M188" s="128" t="s">
        <v>63</v>
      </c>
      <c r="N188" s="128" t="s">
        <v>64</v>
      </c>
      <c r="O188" s="23"/>
    </row>
    <row r="189" spans="1:15" ht="22.5">
      <c r="A189" s="130"/>
      <c r="B189" s="138"/>
      <c r="C189" s="130"/>
      <c r="D189" s="130"/>
      <c r="E189" s="128"/>
      <c r="F189" s="128"/>
      <c r="G189" s="128"/>
      <c r="H189" s="128"/>
      <c r="I189" s="31" t="s">
        <v>139</v>
      </c>
      <c r="J189" s="31" t="s">
        <v>140</v>
      </c>
      <c r="K189" s="31" t="s">
        <v>141</v>
      </c>
      <c r="L189" s="31" t="s">
        <v>142</v>
      </c>
      <c r="M189" s="128"/>
      <c r="N189" s="128"/>
      <c r="O189" s="23"/>
    </row>
    <row r="190" spans="1:15">
      <c r="A190" s="130"/>
      <c r="B190" s="138"/>
      <c r="C190" s="130"/>
      <c r="D190" s="130"/>
      <c r="E190" s="19">
        <v>100</v>
      </c>
      <c r="F190" s="32" t="s">
        <v>393</v>
      </c>
      <c r="G190" s="19">
        <v>100</v>
      </c>
      <c r="H190" s="19">
        <v>100</v>
      </c>
      <c r="I190" s="19">
        <v>100</v>
      </c>
      <c r="J190" s="19">
        <v>100</v>
      </c>
      <c r="K190" s="19">
        <v>100</v>
      </c>
      <c r="L190" s="19">
        <v>100</v>
      </c>
      <c r="M190" s="19">
        <v>100</v>
      </c>
      <c r="N190" s="19">
        <v>100</v>
      </c>
      <c r="O190" s="23"/>
    </row>
    <row r="191" spans="1:15" ht="15" customHeight="1">
      <c r="A191" s="130" t="s">
        <v>395</v>
      </c>
      <c r="B191" s="141" t="s">
        <v>35</v>
      </c>
      <c r="C191" s="146"/>
      <c r="D191" s="23" t="s">
        <v>19</v>
      </c>
      <c r="E191" s="90">
        <f>E192+E193+E194+E195</f>
        <v>16584.798999999999</v>
      </c>
      <c r="F191" s="90">
        <f t="shared" ref="F191:G191" si="33">F192+F193+F194+F195</f>
        <v>1573.992</v>
      </c>
      <c r="G191" s="90">
        <f t="shared" si="33"/>
        <v>1331.74</v>
      </c>
      <c r="H191" s="120">
        <f>H192+H193+H194+H195</f>
        <v>4559.6890000000003</v>
      </c>
      <c r="I191" s="149"/>
      <c r="J191" s="149"/>
      <c r="K191" s="149"/>
      <c r="L191" s="149"/>
      <c r="M191" s="90">
        <f>M192+M193+M194+M195</f>
        <v>4559.6890000000003</v>
      </c>
      <c r="N191" s="90">
        <f>N192+N193+N194+N195</f>
        <v>4559.6890000000003</v>
      </c>
      <c r="O191" s="146"/>
    </row>
    <row r="192" spans="1:15" ht="22.5">
      <c r="A192" s="130"/>
      <c r="B192" s="141"/>
      <c r="C192" s="146"/>
      <c r="D192" s="23" t="s">
        <v>26</v>
      </c>
      <c r="E192" s="90">
        <f>F192+G192+H192+M192+N192</f>
        <v>5230</v>
      </c>
      <c r="F192" s="90">
        <f>F197+F205</f>
        <v>0</v>
      </c>
      <c r="G192" s="90">
        <f>G197+G205</f>
        <v>997</v>
      </c>
      <c r="H192" s="120">
        <f>H197+H205</f>
        <v>1411</v>
      </c>
      <c r="I192" s="149"/>
      <c r="J192" s="149"/>
      <c r="K192" s="149"/>
      <c r="L192" s="149"/>
      <c r="M192" s="90">
        <f>M197+M205</f>
        <v>1411</v>
      </c>
      <c r="N192" s="90">
        <f>N197+N205</f>
        <v>1411</v>
      </c>
      <c r="O192" s="146"/>
    </row>
    <row r="193" spans="1:15" ht="33.75">
      <c r="A193" s="130"/>
      <c r="B193" s="141"/>
      <c r="C193" s="146"/>
      <c r="D193" s="23" t="s">
        <v>1</v>
      </c>
      <c r="E193" s="90">
        <f t="shared" ref="E193:E194" si="34">F193+G193+H193+M193+N193</f>
        <v>0</v>
      </c>
      <c r="F193" s="90">
        <f>F206+F198</f>
        <v>0</v>
      </c>
      <c r="G193" s="90">
        <f>G206+G198</f>
        <v>0</v>
      </c>
      <c r="H193" s="120">
        <f>H198+H206</f>
        <v>0</v>
      </c>
      <c r="I193" s="149"/>
      <c r="J193" s="149"/>
      <c r="K193" s="149"/>
      <c r="L193" s="149"/>
      <c r="M193" s="90">
        <f>M206+M198</f>
        <v>0</v>
      </c>
      <c r="N193" s="90">
        <f>N206+N198</f>
        <v>0</v>
      </c>
      <c r="O193" s="146"/>
    </row>
    <row r="194" spans="1:15" ht="33.75">
      <c r="A194" s="130"/>
      <c r="B194" s="141"/>
      <c r="C194" s="146"/>
      <c r="D194" s="23" t="s">
        <v>20</v>
      </c>
      <c r="E194" s="90">
        <f t="shared" si="34"/>
        <v>11354.799000000001</v>
      </c>
      <c r="F194" s="90">
        <f>F207+F199</f>
        <v>1573.992</v>
      </c>
      <c r="G194" s="90">
        <f>G207+G199</f>
        <v>334.74</v>
      </c>
      <c r="H194" s="120">
        <f>H199+H207</f>
        <v>3148.6889999999999</v>
      </c>
      <c r="I194" s="149"/>
      <c r="J194" s="149"/>
      <c r="K194" s="149"/>
      <c r="L194" s="149"/>
      <c r="M194" s="90">
        <f>M207+M199</f>
        <v>3148.6889999999999</v>
      </c>
      <c r="N194" s="90">
        <f>N207+N199</f>
        <v>3148.6889999999999</v>
      </c>
      <c r="O194" s="146"/>
    </row>
    <row r="195" spans="1:15" ht="22.5">
      <c r="A195" s="130"/>
      <c r="B195" s="141"/>
      <c r="C195" s="146"/>
      <c r="D195" s="23" t="s">
        <v>2</v>
      </c>
      <c r="E195" s="90">
        <f t="shared" ref="E195" si="35">F195+G195+H195+M195+N195</f>
        <v>0</v>
      </c>
      <c r="F195" s="90">
        <v>0</v>
      </c>
      <c r="G195" s="90">
        <v>0</v>
      </c>
      <c r="H195" s="120">
        <v>0</v>
      </c>
      <c r="I195" s="120"/>
      <c r="J195" s="120"/>
      <c r="K195" s="120"/>
      <c r="L195" s="120"/>
      <c r="M195" s="90">
        <v>0</v>
      </c>
      <c r="N195" s="90">
        <v>0</v>
      </c>
      <c r="O195" s="146"/>
    </row>
    <row r="196" spans="1:15">
      <c r="A196" s="130" t="s">
        <v>17</v>
      </c>
      <c r="B196" s="141" t="s">
        <v>69</v>
      </c>
      <c r="C196" s="146"/>
      <c r="D196" s="23" t="s">
        <v>19</v>
      </c>
      <c r="E196" s="90">
        <f>E197+E198+E199+E200</f>
        <v>11354.799000000001</v>
      </c>
      <c r="F196" s="90">
        <f t="shared" ref="F196:G196" si="36">F197+F198+F199+F200</f>
        <v>1573.992</v>
      </c>
      <c r="G196" s="90">
        <f t="shared" si="36"/>
        <v>334.74</v>
      </c>
      <c r="H196" s="120">
        <f>H197+H198+H199+H200</f>
        <v>3148.6889999999999</v>
      </c>
      <c r="I196" s="120"/>
      <c r="J196" s="120"/>
      <c r="K196" s="120"/>
      <c r="L196" s="120"/>
      <c r="M196" s="90">
        <f>M197+M198+M199+M200</f>
        <v>3148.6889999999999</v>
      </c>
      <c r="N196" s="90">
        <f>N197+N198+N199+N200</f>
        <v>3148.6889999999999</v>
      </c>
      <c r="O196" s="22"/>
    </row>
    <row r="197" spans="1:15" ht="22.5">
      <c r="A197" s="130"/>
      <c r="B197" s="141"/>
      <c r="C197" s="146"/>
      <c r="D197" s="23" t="s">
        <v>26</v>
      </c>
      <c r="E197" s="90">
        <f>F197+G197+H197+M197+N197</f>
        <v>0</v>
      </c>
      <c r="F197" s="90">
        <v>0</v>
      </c>
      <c r="G197" s="90">
        <v>0</v>
      </c>
      <c r="H197" s="120">
        <v>0</v>
      </c>
      <c r="I197" s="120"/>
      <c r="J197" s="120"/>
      <c r="K197" s="120"/>
      <c r="L197" s="120"/>
      <c r="M197" s="90">
        <v>0</v>
      </c>
      <c r="N197" s="90">
        <v>0</v>
      </c>
      <c r="O197" s="22"/>
    </row>
    <row r="198" spans="1:15" ht="33.75">
      <c r="A198" s="130"/>
      <c r="B198" s="141"/>
      <c r="C198" s="146"/>
      <c r="D198" s="23" t="s">
        <v>1</v>
      </c>
      <c r="E198" s="90">
        <f t="shared" ref="E198:E200" si="37">F198+G198+H198+M198+N198</f>
        <v>0</v>
      </c>
      <c r="F198" s="90">
        <v>0</v>
      </c>
      <c r="G198" s="90">
        <v>0</v>
      </c>
      <c r="H198" s="120">
        <v>0</v>
      </c>
      <c r="I198" s="120"/>
      <c r="J198" s="120"/>
      <c r="K198" s="120"/>
      <c r="L198" s="120"/>
      <c r="M198" s="90">
        <v>0</v>
      </c>
      <c r="N198" s="90">
        <v>0</v>
      </c>
      <c r="O198" s="22"/>
    </row>
    <row r="199" spans="1:15" ht="33.75">
      <c r="A199" s="130"/>
      <c r="B199" s="141"/>
      <c r="C199" s="146"/>
      <c r="D199" s="23" t="s">
        <v>20</v>
      </c>
      <c r="E199" s="90">
        <f t="shared" si="37"/>
        <v>11354.799000000001</v>
      </c>
      <c r="F199" s="90">
        <v>1573.992</v>
      </c>
      <c r="G199" s="90">
        <v>334.74</v>
      </c>
      <c r="H199" s="120">
        <v>3148.6889999999999</v>
      </c>
      <c r="I199" s="120"/>
      <c r="J199" s="120"/>
      <c r="K199" s="120"/>
      <c r="L199" s="120"/>
      <c r="M199" s="90">
        <v>3148.6889999999999</v>
      </c>
      <c r="N199" s="90">
        <v>3148.6889999999999</v>
      </c>
      <c r="O199" s="22"/>
    </row>
    <row r="200" spans="1:15" ht="22.5">
      <c r="A200" s="130"/>
      <c r="B200" s="141"/>
      <c r="C200" s="146"/>
      <c r="D200" s="23" t="s">
        <v>2</v>
      </c>
      <c r="E200" s="90">
        <f t="shared" si="37"/>
        <v>0</v>
      </c>
      <c r="F200" s="90">
        <v>0</v>
      </c>
      <c r="G200" s="90">
        <v>0</v>
      </c>
      <c r="H200" s="120">
        <v>0</v>
      </c>
      <c r="I200" s="120"/>
      <c r="J200" s="120"/>
      <c r="K200" s="120"/>
      <c r="L200" s="120"/>
      <c r="M200" s="90">
        <v>0</v>
      </c>
      <c r="N200" s="90">
        <v>0</v>
      </c>
      <c r="O200" s="22"/>
    </row>
    <row r="201" spans="1:15" ht="15" customHeight="1">
      <c r="A201" s="130"/>
      <c r="B201" s="140" t="s">
        <v>357</v>
      </c>
      <c r="C201" s="130"/>
      <c r="D201" s="130"/>
      <c r="E201" s="128" t="s">
        <v>61</v>
      </c>
      <c r="F201" s="128" t="s">
        <v>62</v>
      </c>
      <c r="G201" s="128" t="s">
        <v>178</v>
      </c>
      <c r="H201" s="128" t="s">
        <v>3</v>
      </c>
      <c r="I201" s="131" t="s">
        <v>143</v>
      </c>
      <c r="J201" s="131"/>
      <c r="K201" s="131"/>
      <c r="L201" s="131"/>
      <c r="M201" s="128" t="s">
        <v>63</v>
      </c>
      <c r="N201" s="128" t="s">
        <v>64</v>
      </c>
      <c r="O201" s="23"/>
    </row>
    <row r="202" spans="1:15" ht="22.5">
      <c r="A202" s="130"/>
      <c r="B202" s="140"/>
      <c r="C202" s="130"/>
      <c r="D202" s="130"/>
      <c r="E202" s="128"/>
      <c r="F202" s="128"/>
      <c r="G202" s="128"/>
      <c r="H202" s="128"/>
      <c r="I202" s="31" t="s">
        <v>139</v>
      </c>
      <c r="J202" s="31" t="s">
        <v>140</v>
      </c>
      <c r="K202" s="31" t="s">
        <v>141</v>
      </c>
      <c r="L202" s="31" t="s">
        <v>142</v>
      </c>
      <c r="M202" s="128"/>
      <c r="N202" s="128"/>
      <c r="O202" s="23"/>
    </row>
    <row r="203" spans="1:15">
      <c r="A203" s="130"/>
      <c r="B203" s="140"/>
      <c r="C203" s="130"/>
      <c r="D203" s="130"/>
      <c r="E203" s="19">
        <v>1132</v>
      </c>
      <c r="F203" s="32">
        <v>226</v>
      </c>
      <c r="G203" s="19">
        <v>226</v>
      </c>
      <c r="H203" s="19">
        <v>220</v>
      </c>
      <c r="I203" s="19">
        <v>220</v>
      </c>
      <c r="J203" s="19">
        <v>220</v>
      </c>
      <c r="K203" s="19">
        <v>220</v>
      </c>
      <c r="L203" s="19">
        <v>220</v>
      </c>
      <c r="M203" s="19">
        <v>230</v>
      </c>
      <c r="N203" s="19">
        <v>230</v>
      </c>
      <c r="O203" s="23"/>
    </row>
    <row r="204" spans="1:15">
      <c r="A204" s="130" t="s">
        <v>396</v>
      </c>
      <c r="B204" s="141" t="s">
        <v>146</v>
      </c>
      <c r="C204" s="146"/>
      <c r="D204" s="23" t="s">
        <v>19</v>
      </c>
      <c r="E204" s="90">
        <f>E205+E206+E207+E208</f>
        <v>5230</v>
      </c>
      <c r="F204" s="90">
        <v>0</v>
      </c>
      <c r="G204" s="90">
        <f>G205+G206+G207+G208</f>
        <v>997</v>
      </c>
      <c r="H204" s="120">
        <f>H205+H206+H207+H208</f>
        <v>1411</v>
      </c>
      <c r="I204" s="120"/>
      <c r="J204" s="120"/>
      <c r="K204" s="120"/>
      <c r="L204" s="120"/>
      <c r="M204" s="90">
        <f>M205+M206+M207+M208</f>
        <v>1411</v>
      </c>
      <c r="N204" s="90">
        <f>N205+N206+N207+N208</f>
        <v>1411</v>
      </c>
      <c r="O204" s="22"/>
    </row>
    <row r="205" spans="1:15" ht="22.5">
      <c r="A205" s="130"/>
      <c r="B205" s="141"/>
      <c r="C205" s="146"/>
      <c r="D205" s="23" t="s">
        <v>26</v>
      </c>
      <c r="E205" s="90">
        <f>F205+G205+H205+M205+N205</f>
        <v>5230</v>
      </c>
      <c r="F205" s="90">
        <v>0</v>
      </c>
      <c r="G205" s="90">
        <v>997</v>
      </c>
      <c r="H205" s="120">
        <v>1411</v>
      </c>
      <c r="I205" s="120"/>
      <c r="J205" s="120"/>
      <c r="K205" s="120"/>
      <c r="L205" s="120"/>
      <c r="M205" s="90">
        <v>1411</v>
      </c>
      <c r="N205" s="90">
        <v>1411</v>
      </c>
      <c r="O205" s="22"/>
    </row>
    <row r="206" spans="1:15" ht="33.75">
      <c r="A206" s="130"/>
      <c r="B206" s="141"/>
      <c r="C206" s="146"/>
      <c r="D206" s="23" t="s">
        <v>1</v>
      </c>
      <c r="E206" s="90">
        <v>0</v>
      </c>
      <c r="F206" s="90">
        <v>0</v>
      </c>
      <c r="G206" s="90">
        <v>0</v>
      </c>
      <c r="H206" s="120">
        <v>0</v>
      </c>
      <c r="I206" s="120"/>
      <c r="J206" s="120"/>
      <c r="K206" s="120"/>
      <c r="L206" s="120"/>
      <c r="M206" s="90">
        <v>0</v>
      </c>
      <c r="N206" s="90">
        <v>0</v>
      </c>
      <c r="O206" s="22"/>
    </row>
    <row r="207" spans="1:15" ht="33.75">
      <c r="A207" s="130"/>
      <c r="B207" s="141"/>
      <c r="C207" s="146"/>
      <c r="D207" s="23" t="s">
        <v>20</v>
      </c>
      <c r="E207" s="90">
        <v>0</v>
      </c>
      <c r="F207" s="90">
        <v>0</v>
      </c>
      <c r="G207" s="90">
        <v>0</v>
      </c>
      <c r="H207" s="120">
        <v>0</v>
      </c>
      <c r="I207" s="120"/>
      <c r="J207" s="120"/>
      <c r="K207" s="120"/>
      <c r="L207" s="120"/>
      <c r="M207" s="90">
        <v>0</v>
      </c>
      <c r="N207" s="90">
        <v>0</v>
      </c>
      <c r="O207" s="22"/>
    </row>
    <row r="208" spans="1:15" ht="22.5">
      <c r="A208" s="130"/>
      <c r="B208" s="141"/>
      <c r="C208" s="146"/>
      <c r="D208" s="23" t="s">
        <v>2</v>
      </c>
      <c r="E208" s="90">
        <v>0</v>
      </c>
      <c r="F208" s="90">
        <v>0</v>
      </c>
      <c r="G208" s="90">
        <v>0</v>
      </c>
      <c r="H208" s="120">
        <v>0</v>
      </c>
      <c r="I208" s="120"/>
      <c r="J208" s="120"/>
      <c r="K208" s="120"/>
      <c r="L208" s="120"/>
      <c r="M208" s="90">
        <v>0</v>
      </c>
      <c r="N208" s="90">
        <v>0</v>
      </c>
      <c r="O208" s="22"/>
    </row>
    <row r="209" spans="1:15" ht="15" customHeight="1">
      <c r="A209" s="130"/>
      <c r="B209" s="140" t="s">
        <v>354</v>
      </c>
      <c r="C209" s="130"/>
      <c r="D209" s="130"/>
      <c r="E209" s="128" t="s">
        <v>61</v>
      </c>
      <c r="F209" s="128" t="s">
        <v>62</v>
      </c>
      <c r="G209" s="128" t="s">
        <v>178</v>
      </c>
      <c r="H209" s="128" t="s">
        <v>3</v>
      </c>
      <c r="I209" s="131" t="s">
        <v>143</v>
      </c>
      <c r="J209" s="131"/>
      <c r="K209" s="131"/>
      <c r="L209" s="131"/>
      <c r="M209" s="128" t="s">
        <v>63</v>
      </c>
      <c r="N209" s="128" t="s">
        <v>64</v>
      </c>
      <c r="O209" s="23"/>
    </row>
    <row r="210" spans="1:15" ht="22.5">
      <c r="A210" s="130"/>
      <c r="B210" s="140"/>
      <c r="C210" s="130"/>
      <c r="D210" s="130"/>
      <c r="E210" s="128"/>
      <c r="F210" s="128"/>
      <c r="G210" s="128"/>
      <c r="H210" s="128"/>
      <c r="I210" s="31" t="s">
        <v>139</v>
      </c>
      <c r="J210" s="31" t="s">
        <v>140</v>
      </c>
      <c r="K210" s="31" t="s">
        <v>141</v>
      </c>
      <c r="L210" s="31" t="s">
        <v>142</v>
      </c>
      <c r="M210" s="128"/>
      <c r="N210" s="128"/>
      <c r="O210" s="23"/>
    </row>
    <row r="211" spans="1:15">
      <c r="A211" s="130"/>
      <c r="B211" s="140"/>
      <c r="C211" s="130"/>
      <c r="D211" s="130"/>
      <c r="E211" s="19">
        <v>0</v>
      </c>
      <c r="F211" s="32">
        <v>0</v>
      </c>
      <c r="G211" s="19">
        <v>0</v>
      </c>
      <c r="H211" s="19">
        <v>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19">
        <v>0</v>
      </c>
      <c r="O211" s="23"/>
    </row>
    <row r="212" spans="1:15">
      <c r="A212" s="130" t="s">
        <v>130</v>
      </c>
      <c r="B212" s="141" t="s">
        <v>192</v>
      </c>
      <c r="C212" s="130"/>
      <c r="D212" s="23" t="s">
        <v>19</v>
      </c>
      <c r="E212" s="90">
        <v>0</v>
      </c>
      <c r="F212" s="90">
        <v>0</v>
      </c>
      <c r="G212" s="90">
        <v>0</v>
      </c>
      <c r="H212" s="120">
        <v>0</v>
      </c>
      <c r="I212" s="120"/>
      <c r="J212" s="120"/>
      <c r="K212" s="120"/>
      <c r="L212" s="120"/>
      <c r="M212" s="90">
        <v>0</v>
      </c>
      <c r="N212" s="90">
        <v>0</v>
      </c>
      <c r="O212" s="21"/>
    </row>
    <row r="213" spans="1:15" ht="22.5">
      <c r="A213" s="130"/>
      <c r="B213" s="141"/>
      <c r="C213" s="130"/>
      <c r="D213" s="23" t="s">
        <v>26</v>
      </c>
      <c r="E213" s="90">
        <v>0</v>
      </c>
      <c r="F213" s="90">
        <v>0</v>
      </c>
      <c r="G213" s="90">
        <v>0</v>
      </c>
      <c r="H213" s="120">
        <v>0</v>
      </c>
      <c r="I213" s="120"/>
      <c r="J213" s="120"/>
      <c r="K213" s="120"/>
      <c r="L213" s="120"/>
      <c r="M213" s="90">
        <v>0</v>
      </c>
      <c r="N213" s="90">
        <v>0</v>
      </c>
      <c r="O213" s="21"/>
    </row>
    <row r="214" spans="1:15" ht="33.75">
      <c r="A214" s="130"/>
      <c r="B214" s="141"/>
      <c r="C214" s="130"/>
      <c r="D214" s="23" t="s">
        <v>1</v>
      </c>
      <c r="E214" s="90">
        <v>0</v>
      </c>
      <c r="F214" s="90">
        <v>0</v>
      </c>
      <c r="G214" s="90">
        <v>0</v>
      </c>
      <c r="H214" s="120">
        <v>0</v>
      </c>
      <c r="I214" s="120"/>
      <c r="J214" s="120"/>
      <c r="K214" s="120"/>
      <c r="L214" s="120"/>
      <c r="M214" s="90">
        <v>0</v>
      </c>
      <c r="N214" s="90">
        <v>0</v>
      </c>
      <c r="O214" s="21"/>
    </row>
    <row r="215" spans="1:15" ht="33.75">
      <c r="A215" s="130"/>
      <c r="B215" s="141"/>
      <c r="C215" s="130"/>
      <c r="D215" s="23" t="s">
        <v>20</v>
      </c>
      <c r="E215" s="90">
        <v>0</v>
      </c>
      <c r="F215" s="90">
        <v>0</v>
      </c>
      <c r="G215" s="90">
        <v>0</v>
      </c>
      <c r="H215" s="120">
        <v>0</v>
      </c>
      <c r="I215" s="120"/>
      <c r="J215" s="120"/>
      <c r="K215" s="120"/>
      <c r="L215" s="120"/>
      <c r="M215" s="90">
        <v>0</v>
      </c>
      <c r="N215" s="90">
        <v>0</v>
      </c>
      <c r="O215" s="21"/>
    </row>
    <row r="216" spans="1:15" ht="22.5">
      <c r="A216" s="130"/>
      <c r="B216" s="141"/>
      <c r="C216" s="130"/>
      <c r="D216" s="23" t="s">
        <v>2</v>
      </c>
      <c r="E216" s="90">
        <v>0</v>
      </c>
      <c r="F216" s="90">
        <v>0</v>
      </c>
      <c r="G216" s="90">
        <v>0</v>
      </c>
      <c r="H216" s="120">
        <v>0</v>
      </c>
      <c r="I216" s="120"/>
      <c r="J216" s="120"/>
      <c r="K216" s="120"/>
      <c r="L216" s="120"/>
      <c r="M216" s="90">
        <v>0</v>
      </c>
      <c r="N216" s="90">
        <v>0</v>
      </c>
      <c r="O216" s="21"/>
    </row>
    <row r="217" spans="1:15">
      <c r="A217" s="130" t="s">
        <v>29</v>
      </c>
      <c r="B217" s="141" t="s">
        <v>129</v>
      </c>
      <c r="C217" s="124"/>
      <c r="D217" s="23" t="s">
        <v>19</v>
      </c>
      <c r="E217" s="90">
        <v>0</v>
      </c>
      <c r="F217" s="90">
        <v>0</v>
      </c>
      <c r="G217" s="90">
        <v>0</v>
      </c>
      <c r="H217" s="120">
        <v>0</v>
      </c>
      <c r="I217" s="120"/>
      <c r="J217" s="120"/>
      <c r="K217" s="120"/>
      <c r="L217" s="120"/>
      <c r="M217" s="90">
        <v>0</v>
      </c>
      <c r="N217" s="90">
        <v>0</v>
      </c>
      <c r="O217" s="163"/>
    </row>
    <row r="218" spans="1:15" ht="22.5">
      <c r="A218" s="130"/>
      <c r="B218" s="141"/>
      <c r="C218" s="124"/>
      <c r="D218" s="23" t="s">
        <v>26</v>
      </c>
      <c r="E218" s="90">
        <v>0</v>
      </c>
      <c r="F218" s="90">
        <v>0</v>
      </c>
      <c r="G218" s="90">
        <v>0</v>
      </c>
      <c r="H218" s="120">
        <v>0</v>
      </c>
      <c r="I218" s="120"/>
      <c r="J218" s="120"/>
      <c r="K218" s="120"/>
      <c r="L218" s="120"/>
      <c r="M218" s="90">
        <v>0</v>
      </c>
      <c r="N218" s="90">
        <v>0</v>
      </c>
      <c r="O218" s="164"/>
    </row>
    <row r="219" spans="1:15" ht="33.75">
      <c r="A219" s="130"/>
      <c r="B219" s="141"/>
      <c r="C219" s="124"/>
      <c r="D219" s="23" t="s">
        <v>1</v>
      </c>
      <c r="E219" s="90">
        <v>0</v>
      </c>
      <c r="F219" s="90">
        <v>0</v>
      </c>
      <c r="G219" s="90">
        <v>0</v>
      </c>
      <c r="H219" s="120">
        <v>0</v>
      </c>
      <c r="I219" s="120"/>
      <c r="J219" s="120"/>
      <c r="K219" s="120"/>
      <c r="L219" s="120"/>
      <c r="M219" s="90">
        <v>0</v>
      </c>
      <c r="N219" s="90">
        <v>0</v>
      </c>
      <c r="O219" s="164"/>
    </row>
    <row r="220" spans="1:15" ht="33.75">
      <c r="A220" s="130"/>
      <c r="B220" s="141"/>
      <c r="C220" s="124"/>
      <c r="D220" s="23" t="s">
        <v>20</v>
      </c>
      <c r="E220" s="90">
        <v>0</v>
      </c>
      <c r="F220" s="90">
        <v>0</v>
      </c>
      <c r="G220" s="90">
        <v>0</v>
      </c>
      <c r="H220" s="120">
        <v>0</v>
      </c>
      <c r="I220" s="120"/>
      <c r="J220" s="120"/>
      <c r="K220" s="120"/>
      <c r="L220" s="120"/>
      <c r="M220" s="90">
        <v>0</v>
      </c>
      <c r="N220" s="90">
        <v>0</v>
      </c>
      <c r="O220" s="164"/>
    </row>
    <row r="221" spans="1:15" ht="22.5">
      <c r="A221" s="130"/>
      <c r="B221" s="141"/>
      <c r="C221" s="124"/>
      <c r="D221" s="23" t="s">
        <v>2</v>
      </c>
      <c r="E221" s="90">
        <v>0</v>
      </c>
      <c r="F221" s="90">
        <v>0</v>
      </c>
      <c r="G221" s="90">
        <v>0</v>
      </c>
      <c r="H221" s="120">
        <v>0</v>
      </c>
      <c r="I221" s="120"/>
      <c r="J221" s="120"/>
      <c r="K221" s="120"/>
      <c r="L221" s="120"/>
      <c r="M221" s="90">
        <v>0</v>
      </c>
      <c r="N221" s="90">
        <v>0</v>
      </c>
      <c r="O221" s="165"/>
    </row>
    <row r="222" spans="1:15" ht="15" customHeight="1">
      <c r="A222" s="130"/>
      <c r="B222" s="184" t="s">
        <v>354</v>
      </c>
      <c r="C222" s="130"/>
      <c r="D222" s="130"/>
      <c r="E222" s="128" t="s">
        <v>61</v>
      </c>
      <c r="F222" s="128" t="s">
        <v>62</v>
      </c>
      <c r="G222" s="128" t="s">
        <v>178</v>
      </c>
      <c r="H222" s="128" t="s">
        <v>3</v>
      </c>
      <c r="I222" s="131" t="s">
        <v>143</v>
      </c>
      <c r="J222" s="131"/>
      <c r="K222" s="131"/>
      <c r="L222" s="131"/>
      <c r="M222" s="128" t="s">
        <v>63</v>
      </c>
      <c r="N222" s="128" t="s">
        <v>64</v>
      </c>
      <c r="O222" s="23"/>
    </row>
    <row r="223" spans="1:15" ht="22.5">
      <c r="A223" s="130"/>
      <c r="B223" s="185"/>
      <c r="C223" s="130"/>
      <c r="D223" s="130"/>
      <c r="E223" s="128"/>
      <c r="F223" s="128"/>
      <c r="G223" s="128"/>
      <c r="H223" s="128"/>
      <c r="I223" s="31" t="s">
        <v>139</v>
      </c>
      <c r="J223" s="31" t="s">
        <v>140</v>
      </c>
      <c r="K223" s="31" t="s">
        <v>141</v>
      </c>
      <c r="L223" s="31" t="s">
        <v>142</v>
      </c>
      <c r="M223" s="128"/>
      <c r="N223" s="128"/>
      <c r="O223" s="23"/>
    </row>
    <row r="224" spans="1:15">
      <c r="A224" s="130"/>
      <c r="B224" s="186"/>
      <c r="C224" s="130"/>
      <c r="D224" s="130"/>
      <c r="E224" s="19">
        <v>0</v>
      </c>
      <c r="F224" s="32">
        <v>0</v>
      </c>
      <c r="G224" s="19">
        <v>0</v>
      </c>
      <c r="H224" s="19"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v>0</v>
      </c>
      <c r="N224" s="19">
        <v>0</v>
      </c>
      <c r="O224" s="23"/>
    </row>
    <row r="225" spans="1:15" ht="15" customHeight="1">
      <c r="A225" s="130" t="s">
        <v>397</v>
      </c>
      <c r="B225" s="141" t="s">
        <v>58</v>
      </c>
      <c r="C225" s="146"/>
      <c r="D225" s="23" t="s">
        <v>19</v>
      </c>
      <c r="E225" s="95">
        <f>E226+E227+E228+E229</f>
        <v>140994.209</v>
      </c>
      <c r="F225" s="95">
        <f t="shared" ref="F225:G225" si="38">F226+F227+F228+F229</f>
        <v>140994.209</v>
      </c>
      <c r="G225" s="95">
        <f t="shared" si="38"/>
        <v>0</v>
      </c>
      <c r="H225" s="148">
        <f>H226+H228+H227+H229</f>
        <v>0</v>
      </c>
      <c r="I225" s="148"/>
      <c r="J225" s="148"/>
      <c r="K225" s="148"/>
      <c r="L225" s="148"/>
      <c r="M225" s="95">
        <f>M226+M227+M228+M229</f>
        <v>0</v>
      </c>
      <c r="N225" s="95">
        <f>N226+N227+N228+N229</f>
        <v>0</v>
      </c>
      <c r="O225" s="146"/>
    </row>
    <row r="226" spans="1:15" ht="22.5">
      <c r="A226" s="130"/>
      <c r="B226" s="141"/>
      <c r="C226" s="146"/>
      <c r="D226" s="23" t="s">
        <v>26</v>
      </c>
      <c r="E226" s="95">
        <f>F226+G226+H226+M226+N226</f>
        <v>120832.03</v>
      </c>
      <c r="F226" s="95">
        <v>120832.03</v>
      </c>
      <c r="G226" s="95">
        <v>0</v>
      </c>
      <c r="H226" s="148">
        <v>0</v>
      </c>
      <c r="I226" s="148"/>
      <c r="J226" s="148"/>
      <c r="K226" s="148"/>
      <c r="L226" s="148"/>
      <c r="M226" s="95">
        <v>0</v>
      </c>
      <c r="N226" s="95">
        <v>0</v>
      </c>
      <c r="O226" s="146"/>
    </row>
    <row r="227" spans="1:15" ht="33.75">
      <c r="A227" s="130"/>
      <c r="B227" s="141"/>
      <c r="C227" s="146"/>
      <c r="D227" s="23" t="s">
        <v>1</v>
      </c>
      <c r="E227" s="95">
        <f t="shared" ref="E227:E229" si="39">F227+G227+H227+M227+N227</f>
        <v>0</v>
      </c>
      <c r="F227" s="95">
        <v>0</v>
      </c>
      <c r="G227" s="95">
        <v>0</v>
      </c>
      <c r="H227" s="148">
        <v>0</v>
      </c>
      <c r="I227" s="148"/>
      <c r="J227" s="148"/>
      <c r="K227" s="148"/>
      <c r="L227" s="148"/>
      <c r="M227" s="95">
        <v>0</v>
      </c>
      <c r="N227" s="95">
        <v>0</v>
      </c>
      <c r="O227" s="146"/>
    </row>
    <row r="228" spans="1:15" ht="33.75">
      <c r="A228" s="130"/>
      <c r="B228" s="141"/>
      <c r="C228" s="146"/>
      <c r="D228" s="23" t="s">
        <v>20</v>
      </c>
      <c r="E228" s="95">
        <f t="shared" si="39"/>
        <v>20162.179</v>
      </c>
      <c r="F228" s="95">
        <v>20162.179</v>
      </c>
      <c r="G228" s="95">
        <v>0</v>
      </c>
      <c r="H228" s="148">
        <v>0</v>
      </c>
      <c r="I228" s="148"/>
      <c r="J228" s="148"/>
      <c r="K228" s="148"/>
      <c r="L228" s="148"/>
      <c r="M228" s="95">
        <v>0</v>
      </c>
      <c r="N228" s="95">
        <v>0</v>
      </c>
      <c r="O228" s="146"/>
    </row>
    <row r="229" spans="1:15" ht="22.5">
      <c r="A229" s="130"/>
      <c r="B229" s="141"/>
      <c r="C229" s="146"/>
      <c r="D229" s="23" t="s">
        <v>2</v>
      </c>
      <c r="E229" s="95">
        <f t="shared" si="39"/>
        <v>0</v>
      </c>
      <c r="F229" s="95">
        <v>0</v>
      </c>
      <c r="G229" s="95">
        <v>0</v>
      </c>
      <c r="H229" s="148">
        <v>0</v>
      </c>
      <c r="I229" s="148"/>
      <c r="J229" s="148"/>
      <c r="K229" s="148"/>
      <c r="L229" s="148"/>
      <c r="M229" s="95">
        <v>0</v>
      </c>
      <c r="N229" s="95">
        <v>0</v>
      </c>
      <c r="O229" s="146"/>
    </row>
    <row r="230" spans="1:15" ht="15" customHeight="1">
      <c r="A230" s="139" t="s">
        <v>50</v>
      </c>
      <c r="B230" s="145" t="s">
        <v>59</v>
      </c>
      <c r="C230" s="150"/>
      <c r="D230" s="92" t="s">
        <v>19</v>
      </c>
      <c r="E230" s="95">
        <f>E231+E232+E233+E234</f>
        <v>140994.209</v>
      </c>
      <c r="F230" s="95">
        <f t="shared" ref="F230:G230" si="40">F231+F232+F233+F234</f>
        <v>140994.209</v>
      </c>
      <c r="G230" s="95">
        <f t="shared" si="40"/>
        <v>0</v>
      </c>
      <c r="H230" s="148">
        <f>H231+H233+H232+H234</f>
        <v>0</v>
      </c>
      <c r="I230" s="148"/>
      <c r="J230" s="148"/>
      <c r="K230" s="148"/>
      <c r="L230" s="148"/>
      <c r="M230" s="95">
        <f>M231+M232+M233+M234</f>
        <v>0</v>
      </c>
      <c r="N230" s="95">
        <f>N231+N232+N233+N234</f>
        <v>0</v>
      </c>
      <c r="O230" s="24"/>
    </row>
    <row r="231" spans="1:15" ht="22.5">
      <c r="A231" s="139"/>
      <c r="B231" s="145"/>
      <c r="C231" s="150"/>
      <c r="D231" s="92" t="s">
        <v>26</v>
      </c>
      <c r="E231" s="95">
        <f>F231+G231+H231+M231+N231</f>
        <v>120832.03</v>
      </c>
      <c r="F231" s="95">
        <v>120832.03</v>
      </c>
      <c r="G231" s="95">
        <v>0</v>
      </c>
      <c r="H231" s="148">
        <v>0</v>
      </c>
      <c r="I231" s="148"/>
      <c r="J231" s="148"/>
      <c r="K231" s="148"/>
      <c r="L231" s="148"/>
      <c r="M231" s="95">
        <v>0</v>
      </c>
      <c r="N231" s="95">
        <v>0</v>
      </c>
      <c r="O231" s="24"/>
    </row>
    <row r="232" spans="1:15" ht="33.75">
      <c r="A232" s="139"/>
      <c r="B232" s="145"/>
      <c r="C232" s="150"/>
      <c r="D232" s="92" t="s">
        <v>1</v>
      </c>
      <c r="E232" s="95">
        <f t="shared" ref="E232:E234" si="41">F232+G232+H232+M232+N232</f>
        <v>0</v>
      </c>
      <c r="F232" s="95">
        <v>0</v>
      </c>
      <c r="G232" s="95">
        <v>0</v>
      </c>
      <c r="H232" s="148">
        <v>0</v>
      </c>
      <c r="I232" s="148"/>
      <c r="J232" s="148"/>
      <c r="K232" s="148"/>
      <c r="L232" s="148"/>
      <c r="M232" s="95">
        <v>0</v>
      </c>
      <c r="N232" s="95">
        <v>0</v>
      </c>
      <c r="O232" s="24"/>
    </row>
    <row r="233" spans="1:15" ht="33.75">
      <c r="A233" s="139"/>
      <c r="B233" s="145"/>
      <c r="C233" s="150"/>
      <c r="D233" s="92" t="s">
        <v>20</v>
      </c>
      <c r="E233" s="95">
        <f t="shared" si="41"/>
        <v>20162.179</v>
      </c>
      <c r="F233" s="95">
        <v>20162.179</v>
      </c>
      <c r="G233" s="95">
        <v>0</v>
      </c>
      <c r="H233" s="148">
        <v>0</v>
      </c>
      <c r="I233" s="148"/>
      <c r="J233" s="148"/>
      <c r="K233" s="148"/>
      <c r="L233" s="148"/>
      <c r="M233" s="95">
        <v>0</v>
      </c>
      <c r="N233" s="95">
        <v>0</v>
      </c>
      <c r="O233" s="24"/>
    </row>
    <row r="234" spans="1:15" ht="22.5">
      <c r="A234" s="139"/>
      <c r="B234" s="145"/>
      <c r="C234" s="150"/>
      <c r="D234" s="92" t="s">
        <v>2</v>
      </c>
      <c r="E234" s="95">
        <f t="shared" si="41"/>
        <v>0</v>
      </c>
      <c r="F234" s="95">
        <v>0</v>
      </c>
      <c r="G234" s="95">
        <v>0</v>
      </c>
      <c r="H234" s="148">
        <v>0</v>
      </c>
      <c r="I234" s="148"/>
      <c r="J234" s="148"/>
      <c r="K234" s="148"/>
      <c r="L234" s="148"/>
      <c r="M234" s="95">
        <v>0</v>
      </c>
      <c r="N234" s="95">
        <v>0</v>
      </c>
      <c r="O234" s="24"/>
    </row>
    <row r="235" spans="1:15" ht="15" customHeight="1">
      <c r="A235" s="139"/>
      <c r="B235" s="138" t="s">
        <v>114</v>
      </c>
      <c r="C235" s="139"/>
      <c r="D235" s="139"/>
      <c r="E235" s="168" t="s">
        <v>61</v>
      </c>
      <c r="F235" s="195" t="s">
        <v>62</v>
      </c>
      <c r="G235" s="168" t="s">
        <v>4</v>
      </c>
      <c r="H235" s="168" t="s">
        <v>3</v>
      </c>
      <c r="I235" s="137" t="s">
        <v>143</v>
      </c>
      <c r="J235" s="137"/>
      <c r="K235" s="137"/>
      <c r="L235" s="137"/>
      <c r="M235" s="193" t="s">
        <v>63</v>
      </c>
      <c r="N235" s="193" t="s">
        <v>64</v>
      </c>
      <c r="O235" s="191"/>
    </row>
    <row r="236" spans="1:15" ht="22.5">
      <c r="A236" s="139"/>
      <c r="B236" s="138"/>
      <c r="C236" s="139"/>
      <c r="D236" s="139"/>
      <c r="E236" s="168"/>
      <c r="F236" s="196"/>
      <c r="G236" s="168"/>
      <c r="H236" s="168"/>
      <c r="I236" s="94" t="s">
        <v>139</v>
      </c>
      <c r="J236" s="94" t="s">
        <v>140</v>
      </c>
      <c r="K236" s="94" t="s">
        <v>141</v>
      </c>
      <c r="L236" s="94" t="s">
        <v>142</v>
      </c>
      <c r="M236" s="194"/>
      <c r="N236" s="194"/>
      <c r="O236" s="191"/>
    </row>
    <row r="237" spans="1:15">
      <c r="A237" s="139"/>
      <c r="B237" s="138"/>
      <c r="C237" s="139"/>
      <c r="D237" s="139"/>
      <c r="E237" s="93">
        <v>1</v>
      </c>
      <c r="F237" s="93">
        <v>0</v>
      </c>
      <c r="G237" s="93">
        <v>1</v>
      </c>
      <c r="H237" s="93" t="s">
        <v>393</v>
      </c>
      <c r="I237" s="93" t="s">
        <v>393</v>
      </c>
      <c r="J237" s="93" t="s">
        <v>393</v>
      </c>
      <c r="K237" s="93" t="s">
        <v>393</v>
      </c>
      <c r="L237" s="93" t="s">
        <v>393</v>
      </c>
      <c r="M237" s="103" t="s">
        <v>393</v>
      </c>
      <c r="N237" s="103" t="s">
        <v>393</v>
      </c>
      <c r="O237" s="191"/>
    </row>
    <row r="238" spans="1:15">
      <c r="A238" s="130" t="s">
        <v>398</v>
      </c>
      <c r="B238" s="141" t="s">
        <v>41</v>
      </c>
      <c r="C238" s="146"/>
      <c r="D238" s="23" t="s">
        <v>19</v>
      </c>
      <c r="E238" s="90">
        <f>E239+E240+E241+E242</f>
        <v>179728.67898</v>
      </c>
      <c r="F238" s="90">
        <f t="shared" ref="F238:G238" si="42">F239+F240+F241+F242</f>
        <v>179728.67898</v>
      </c>
      <c r="G238" s="90">
        <f t="shared" si="42"/>
        <v>0</v>
      </c>
      <c r="H238" s="120">
        <v>0</v>
      </c>
      <c r="I238" s="120"/>
      <c r="J238" s="120"/>
      <c r="K238" s="120"/>
      <c r="L238" s="120"/>
      <c r="M238" s="90">
        <v>0</v>
      </c>
      <c r="N238" s="90">
        <v>0</v>
      </c>
      <c r="O238" s="146"/>
    </row>
    <row r="239" spans="1:15" ht="22.5">
      <c r="A239" s="130"/>
      <c r="B239" s="141"/>
      <c r="C239" s="146"/>
      <c r="D239" s="23" t="s">
        <v>26</v>
      </c>
      <c r="E239" s="90">
        <f>F239</f>
        <v>100320.13438</v>
      </c>
      <c r="F239" s="90">
        <f>F244+F255+F263+F271+F279</f>
        <v>100320.13438</v>
      </c>
      <c r="G239" s="90">
        <v>0</v>
      </c>
      <c r="H239" s="120">
        <v>0</v>
      </c>
      <c r="I239" s="120"/>
      <c r="J239" s="120"/>
      <c r="K239" s="120"/>
      <c r="L239" s="120"/>
      <c r="M239" s="90">
        <v>0</v>
      </c>
      <c r="N239" s="90">
        <v>0</v>
      </c>
      <c r="O239" s="146"/>
    </row>
    <row r="240" spans="1:15" ht="33.75">
      <c r="A240" s="130"/>
      <c r="B240" s="141"/>
      <c r="C240" s="146"/>
      <c r="D240" s="23" t="s">
        <v>1</v>
      </c>
      <c r="E240" s="90">
        <f t="shared" ref="E240:E242" si="43">F240</f>
        <v>46671.088779999998</v>
      </c>
      <c r="F240" s="90">
        <f>F245+F256+F264+F272</f>
        <v>46671.088779999998</v>
      </c>
      <c r="G240" s="90">
        <v>0</v>
      </c>
      <c r="H240" s="120">
        <v>0</v>
      </c>
      <c r="I240" s="120"/>
      <c r="J240" s="120"/>
      <c r="K240" s="120"/>
      <c r="L240" s="120"/>
      <c r="M240" s="90">
        <v>0</v>
      </c>
      <c r="N240" s="90">
        <v>0</v>
      </c>
      <c r="O240" s="146"/>
    </row>
    <row r="241" spans="1:15" ht="33.75">
      <c r="A241" s="130"/>
      <c r="B241" s="141"/>
      <c r="C241" s="146"/>
      <c r="D241" s="23" t="s">
        <v>20</v>
      </c>
      <c r="E241" s="90">
        <f t="shared" si="43"/>
        <v>32737.455820000003</v>
      </c>
      <c r="F241" s="90">
        <f>F246+F257+F265+F273</f>
        <v>32737.455820000003</v>
      </c>
      <c r="G241" s="90">
        <v>0</v>
      </c>
      <c r="H241" s="120">
        <v>0</v>
      </c>
      <c r="I241" s="120"/>
      <c r="J241" s="120"/>
      <c r="K241" s="120"/>
      <c r="L241" s="120"/>
      <c r="M241" s="90">
        <v>0</v>
      </c>
      <c r="N241" s="90">
        <v>0</v>
      </c>
      <c r="O241" s="146"/>
    </row>
    <row r="242" spans="1:15" ht="22.5">
      <c r="A242" s="130"/>
      <c r="B242" s="141"/>
      <c r="C242" s="146"/>
      <c r="D242" s="23" t="s">
        <v>2</v>
      </c>
      <c r="E242" s="90">
        <f t="shared" si="43"/>
        <v>0</v>
      </c>
      <c r="F242" s="90">
        <v>0</v>
      </c>
      <c r="G242" s="90">
        <v>0</v>
      </c>
      <c r="H242" s="120">
        <v>0</v>
      </c>
      <c r="I242" s="120"/>
      <c r="J242" s="120"/>
      <c r="K242" s="120"/>
      <c r="L242" s="120"/>
      <c r="M242" s="90">
        <v>0</v>
      </c>
      <c r="N242" s="90">
        <v>0</v>
      </c>
      <c r="O242" s="146"/>
    </row>
    <row r="243" spans="1:15" ht="15" customHeight="1">
      <c r="A243" s="139" t="s">
        <v>52</v>
      </c>
      <c r="B243" s="145" t="s">
        <v>42</v>
      </c>
      <c r="C243" s="150"/>
      <c r="D243" s="92" t="s">
        <v>19</v>
      </c>
      <c r="E243" s="90">
        <f>E244+E245+E246+E247</f>
        <v>157808.9963</v>
      </c>
      <c r="F243" s="90">
        <f t="shared" ref="F243:G243" si="44">F244+F245+F246+F247</f>
        <v>157808.9963</v>
      </c>
      <c r="G243" s="90">
        <f t="shared" si="44"/>
        <v>0</v>
      </c>
      <c r="H243" s="120">
        <f>H244+H245+H246+H247</f>
        <v>0</v>
      </c>
      <c r="I243" s="120"/>
      <c r="J243" s="120"/>
      <c r="K243" s="120"/>
      <c r="L243" s="120"/>
      <c r="M243" s="90">
        <f>M244+M245+M246+M247</f>
        <v>0</v>
      </c>
      <c r="N243" s="90">
        <f>N244+N245+N246+N247</f>
        <v>0</v>
      </c>
      <c r="O243" s="136"/>
    </row>
    <row r="244" spans="1:15" ht="22.5">
      <c r="A244" s="139"/>
      <c r="B244" s="145"/>
      <c r="C244" s="150"/>
      <c r="D244" s="92" t="s">
        <v>26</v>
      </c>
      <c r="E244" s="90">
        <f>F244+G244+H244+M244+N244</f>
        <v>87343.320049999995</v>
      </c>
      <c r="F244" s="90">
        <v>87343.320049999995</v>
      </c>
      <c r="G244" s="90">
        <v>0</v>
      </c>
      <c r="H244" s="120">
        <v>0</v>
      </c>
      <c r="I244" s="120"/>
      <c r="J244" s="120"/>
      <c r="K244" s="120"/>
      <c r="L244" s="120"/>
      <c r="M244" s="90">
        <v>0</v>
      </c>
      <c r="N244" s="90">
        <v>0</v>
      </c>
      <c r="O244" s="136"/>
    </row>
    <row r="245" spans="1:15" ht="33.75">
      <c r="A245" s="139"/>
      <c r="B245" s="145"/>
      <c r="C245" s="150"/>
      <c r="D245" s="92" t="s">
        <v>1</v>
      </c>
      <c r="E245" s="90">
        <f t="shared" ref="E245:E247" si="45">F245+G245+H245+M245+N245</f>
        <v>41313.699999999997</v>
      </c>
      <c r="F245" s="90">
        <v>41313.699999999997</v>
      </c>
      <c r="G245" s="90">
        <v>0</v>
      </c>
      <c r="H245" s="120">
        <v>0</v>
      </c>
      <c r="I245" s="120"/>
      <c r="J245" s="120"/>
      <c r="K245" s="120"/>
      <c r="L245" s="120"/>
      <c r="M245" s="90">
        <v>0</v>
      </c>
      <c r="N245" s="90">
        <v>0</v>
      </c>
      <c r="O245" s="136"/>
    </row>
    <row r="246" spans="1:15" ht="33.75">
      <c r="A246" s="139"/>
      <c r="B246" s="145"/>
      <c r="C246" s="150"/>
      <c r="D246" s="92" t="s">
        <v>20</v>
      </c>
      <c r="E246" s="90">
        <f t="shared" si="45"/>
        <v>29151.97625</v>
      </c>
      <c r="F246" s="90">
        <v>29151.97625</v>
      </c>
      <c r="G246" s="90">
        <v>0</v>
      </c>
      <c r="H246" s="120">
        <v>0</v>
      </c>
      <c r="I246" s="120"/>
      <c r="J246" s="120"/>
      <c r="K246" s="120"/>
      <c r="L246" s="120"/>
      <c r="M246" s="90">
        <v>0</v>
      </c>
      <c r="N246" s="90">
        <v>0</v>
      </c>
      <c r="O246" s="136"/>
    </row>
    <row r="247" spans="1:15" ht="22.5">
      <c r="A247" s="139"/>
      <c r="B247" s="145"/>
      <c r="C247" s="150"/>
      <c r="D247" s="92" t="s">
        <v>2</v>
      </c>
      <c r="E247" s="90">
        <f t="shared" si="45"/>
        <v>0</v>
      </c>
      <c r="F247" s="90">
        <v>0</v>
      </c>
      <c r="G247" s="90">
        <v>0</v>
      </c>
      <c r="H247" s="120">
        <v>0</v>
      </c>
      <c r="I247" s="120"/>
      <c r="J247" s="120"/>
      <c r="K247" s="120"/>
      <c r="L247" s="120"/>
      <c r="M247" s="90">
        <v>0</v>
      </c>
      <c r="N247" s="90">
        <v>0</v>
      </c>
      <c r="O247" s="136"/>
    </row>
    <row r="248" spans="1:15" ht="15" customHeight="1">
      <c r="A248" s="139"/>
      <c r="B248" s="138" t="s">
        <v>115</v>
      </c>
      <c r="C248" s="139"/>
      <c r="D248" s="139"/>
      <c r="E248" s="128" t="s">
        <v>61</v>
      </c>
      <c r="F248" s="128" t="s">
        <v>62</v>
      </c>
      <c r="G248" s="128" t="s">
        <v>178</v>
      </c>
      <c r="H248" s="128" t="s">
        <v>3</v>
      </c>
      <c r="I248" s="131" t="s">
        <v>143</v>
      </c>
      <c r="J248" s="131"/>
      <c r="K248" s="131"/>
      <c r="L248" s="131"/>
      <c r="M248" s="128" t="s">
        <v>63</v>
      </c>
      <c r="N248" s="128" t="s">
        <v>64</v>
      </c>
      <c r="O248" s="24"/>
    </row>
    <row r="249" spans="1:15" ht="22.5">
      <c r="A249" s="139"/>
      <c r="B249" s="138"/>
      <c r="C249" s="139"/>
      <c r="D249" s="139"/>
      <c r="E249" s="128"/>
      <c r="F249" s="128"/>
      <c r="G249" s="128"/>
      <c r="H249" s="128"/>
      <c r="I249" s="31" t="s">
        <v>139</v>
      </c>
      <c r="J249" s="31" t="s">
        <v>140</v>
      </c>
      <c r="K249" s="31" t="s">
        <v>141</v>
      </c>
      <c r="L249" s="31" t="s">
        <v>142</v>
      </c>
      <c r="M249" s="128"/>
      <c r="N249" s="128"/>
      <c r="O249" s="24"/>
    </row>
    <row r="250" spans="1:15">
      <c r="A250" s="139"/>
      <c r="B250" s="138"/>
      <c r="C250" s="139"/>
      <c r="D250" s="139"/>
      <c r="E250" s="102">
        <v>1</v>
      </c>
      <c r="F250" s="102">
        <v>1</v>
      </c>
      <c r="G250" s="102" t="s">
        <v>393</v>
      </c>
      <c r="H250" s="102" t="s">
        <v>393</v>
      </c>
      <c r="I250" s="102" t="s">
        <v>393</v>
      </c>
      <c r="J250" s="102" t="s">
        <v>393</v>
      </c>
      <c r="K250" s="102" t="s">
        <v>393</v>
      </c>
      <c r="L250" s="102" t="s">
        <v>393</v>
      </c>
      <c r="M250" s="102" t="s">
        <v>393</v>
      </c>
      <c r="N250" s="102" t="s">
        <v>393</v>
      </c>
      <c r="O250" s="24"/>
    </row>
    <row r="251" spans="1:15" ht="15" customHeight="1">
      <c r="A251" s="139"/>
      <c r="B251" s="145" t="s">
        <v>133</v>
      </c>
      <c r="C251" s="150"/>
      <c r="D251" s="169"/>
      <c r="E251" s="128" t="s">
        <v>61</v>
      </c>
      <c r="F251" s="128" t="s">
        <v>62</v>
      </c>
      <c r="G251" s="128" t="s">
        <v>178</v>
      </c>
      <c r="H251" s="128" t="s">
        <v>3</v>
      </c>
      <c r="I251" s="131" t="s">
        <v>143</v>
      </c>
      <c r="J251" s="131"/>
      <c r="K251" s="131"/>
      <c r="L251" s="131"/>
      <c r="M251" s="128" t="s">
        <v>63</v>
      </c>
      <c r="N251" s="128" t="s">
        <v>64</v>
      </c>
      <c r="O251" s="136"/>
    </row>
    <row r="252" spans="1:15" ht="22.5">
      <c r="A252" s="139"/>
      <c r="B252" s="145"/>
      <c r="C252" s="150"/>
      <c r="D252" s="170"/>
      <c r="E252" s="128"/>
      <c r="F252" s="128"/>
      <c r="G252" s="128"/>
      <c r="H252" s="128"/>
      <c r="I252" s="31" t="s">
        <v>139</v>
      </c>
      <c r="J252" s="31" t="s">
        <v>140</v>
      </c>
      <c r="K252" s="31" t="s">
        <v>141</v>
      </c>
      <c r="L252" s="31" t="s">
        <v>142</v>
      </c>
      <c r="M252" s="128"/>
      <c r="N252" s="128"/>
      <c r="O252" s="136"/>
    </row>
    <row r="253" spans="1:15">
      <c r="A253" s="139"/>
      <c r="B253" s="145"/>
      <c r="C253" s="150"/>
      <c r="D253" s="171"/>
      <c r="E253" s="102">
        <v>1</v>
      </c>
      <c r="F253" s="102">
        <v>1</v>
      </c>
      <c r="G253" s="102" t="s">
        <v>393</v>
      </c>
      <c r="H253" s="174" t="s">
        <v>393</v>
      </c>
      <c r="I253" s="174"/>
      <c r="J253" s="174"/>
      <c r="K253" s="174"/>
      <c r="L253" s="174"/>
      <c r="M253" s="102" t="s">
        <v>393</v>
      </c>
      <c r="N253" s="102" t="s">
        <v>393</v>
      </c>
      <c r="O253" s="136"/>
    </row>
    <row r="254" spans="1:15" ht="15" customHeight="1">
      <c r="A254" s="139" t="s">
        <v>128</v>
      </c>
      <c r="B254" s="145" t="s">
        <v>43</v>
      </c>
      <c r="C254" s="150"/>
      <c r="D254" s="92" t="s">
        <v>19</v>
      </c>
      <c r="E254" s="90">
        <f>E255+E256+E257+E258</f>
        <v>11031.810680000001</v>
      </c>
      <c r="F254" s="90">
        <f t="shared" ref="F254:G254" si="46">F255+F256+F257+F258</f>
        <v>11031.810680000001</v>
      </c>
      <c r="G254" s="90">
        <f t="shared" si="46"/>
        <v>0</v>
      </c>
      <c r="H254" s="120">
        <f>H255+H256+H257+H258</f>
        <v>0</v>
      </c>
      <c r="I254" s="120"/>
      <c r="J254" s="120"/>
      <c r="K254" s="120"/>
      <c r="L254" s="120"/>
      <c r="M254" s="90">
        <f>M255+M256+M257+M258</f>
        <v>0</v>
      </c>
      <c r="N254" s="90">
        <f>N255+N256+N257+N258</f>
        <v>0</v>
      </c>
      <c r="O254" s="136"/>
    </row>
    <row r="255" spans="1:15" ht="22.5">
      <c r="A255" s="139"/>
      <c r="B255" s="145"/>
      <c r="C255" s="150"/>
      <c r="D255" s="92" t="s">
        <v>26</v>
      </c>
      <c r="E255" s="90">
        <f>F255+G255+H255+M255+N255</f>
        <v>3252.7003300000001</v>
      </c>
      <c r="F255" s="90">
        <v>3252.7003300000001</v>
      </c>
      <c r="G255" s="90">
        <v>0</v>
      </c>
      <c r="H255" s="120">
        <v>0</v>
      </c>
      <c r="I255" s="120"/>
      <c r="J255" s="120"/>
      <c r="K255" s="120"/>
      <c r="L255" s="120"/>
      <c r="M255" s="90">
        <v>0</v>
      </c>
      <c r="N255" s="90">
        <v>0</v>
      </c>
      <c r="O255" s="136"/>
    </row>
    <row r="256" spans="1:15" ht="33.75">
      <c r="A256" s="139"/>
      <c r="B256" s="145"/>
      <c r="C256" s="150"/>
      <c r="D256" s="92" t="s">
        <v>1</v>
      </c>
      <c r="E256" s="90">
        <f t="shared" ref="E256:E258" si="47">F256+G256+H256+M256+N256</f>
        <v>5357.3887800000002</v>
      </c>
      <c r="F256" s="90">
        <v>5357.3887800000002</v>
      </c>
      <c r="G256" s="90">
        <v>0</v>
      </c>
      <c r="H256" s="120">
        <v>0</v>
      </c>
      <c r="I256" s="120"/>
      <c r="J256" s="120"/>
      <c r="K256" s="120"/>
      <c r="L256" s="120"/>
      <c r="M256" s="90">
        <v>0</v>
      </c>
      <c r="N256" s="90">
        <v>0</v>
      </c>
      <c r="O256" s="136"/>
    </row>
    <row r="257" spans="1:15" ht="33.75">
      <c r="A257" s="139"/>
      <c r="B257" s="145"/>
      <c r="C257" s="150"/>
      <c r="D257" s="92" t="s">
        <v>20</v>
      </c>
      <c r="E257" s="90">
        <f t="shared" si="47"/>
        <v>2421.7215700000002</v>
      </c>
      <c r="F257" s="90">
        <v>2421.7215700000002</v>
      </c>
      <c r="G257" s="90">
        <v>0</v>
      </c>
      <c r="H257" s="120">
        <v>0</v>
      </c>
      <c r="I257" s="120"/>
      <c r="J257" s="120"/>
      <c r="K257" s="120"/>
      <c r="L257" s="120"/>
      <c r="M257" s="90">
        <v>0</v>
      </c>
      <c r="N257" s="90">
        <v>0</v>
      </c>
      <c r="O257" s="136"/>
    </row>
    <row r="258" spans="1:15" ht="22.5">
      <c r="A258" s="139"/>
      <c r="B258" s="145"/>
      <c r="C258" s="150"/>
      <c r="D258" s="92" t="s">
        <v>2</v>
      </c>
      <c r="E258" s="90">
        <f t="shared" si="47"/>
        <v>0</v>
      </c>
      <c r="F258" s="90">
        <v>0</v>
      </c>
      <c r="G258" s="90">
        <v>0</v>
      </c>
      <c r="H258" s="120">
        <v>0</v>
      </c>
      <c r="I258" s="120"/>
      <c r="J258" s="120"/>
      <c r="K258" s="120"/>
      <c r="L258" s="120"/>
      <c r="M258" s="90">
        <v>0</v>
      </c>
      <c r="N258" s="90">
        <v>0</v>
      </c>
      <c r="O258" s="136"/>
    </row>
    <row r="259" spans="1:15" ht="15" customHeight="1">
      <c r="A259" s="139"/>
      <c r="B259" s="138" t="s">
        <v>134</v>
      </c>
      <c r="C259" s="139"/>
      <c r="D259" s="139"/>
      <c r="E259" s="128" t="s">
        <v>61</v>
      </c>
      <c r="F259" s="128" t="s">
        <v>62</v>
      </c>
      <c r="G259" s="128" t="s">
        <v>178</v>
      </c>
      <c r="H259" s="128" t="s">
        <v>3</v>
      </c>
      <c r="I259" s="131" t="s">
        <v>143</v>
      </c>
      <c r="J259" s="131"/>
      <c r="K259" s="131"/>
      <c r="L259" s="131"/>
      <c r="M259" s="128" t="s">
        <v>63</v>
      </c>
      <c r="N259" s="128" t="s">
        <v>64</v>
      </c>
      <c r="O259" s="24"/>
    </row>
    <row r="260" spans="1:15" ht="22.5">
      <c r="A260" s="139"/>
      <c r="B260" s="138"/>
      <c r="C260" s="139"/>
      <c r="D260" s="139"/>
      <c r="E260" s="128"/>
      <c r="F260" s="128"/>
      <c r="G260" s="128"/>
      <c r="H260" s="128"/>
      <c r="I260" s="31" t="s">
        <v>139</v>
      </c>
      <c r="J260" s="31" t="s">
        <v>140</v>
      </c>
      <c r="K260" s="31" t="s">
        <v>141</v>
      </c>
      <c r="L260" s="31" t="s">
        <v>142</v>
      </c>
      <c r="M260" s="128"/>
      <c r="N260" s="128"/>
      <c r="O260" s="24"/>
    </row>
    <row r="261" spans="1:15" ht="14.25" customHeight="1">
      <c r="A261" s="139"/>
      <c r="B261" s="138"/>
      <c r="C261" s="139"/>
      <c r="D261" s="139"/>
      <c r="E261" s="102">
        <v>1</v>
      </c>
      <c r="F261" s="102">
        <v>1</v>
      </c>
      <c r="G261" s="102" t="s">
        <v>393</v>
      </c>
      <c r="H261" s="102" t="s">
        <v>393</v>
      </c>
      <c r="I261" s="102" t="s">
        <v>393</v>
      </c>
      <c r="J261" s="102" t="s">
        <v>393</v>
      </c>
      <c r="K261" s="102" t="s">
        <v>393</v>
      </c>
      <c r="L261" s="102" t="s">
        <v>393</v>
      </c>
      <c r="M261" s="102" t="s">
        <v>393</v>
      </c>
      <c r="N261" s="102" t="s">
        <v>393</v>
      </c>
      <c r="O261" s="24"/>
    </row>
    <row r="262" spans="1:15" ht="15" customHeight="1">
      <c r="A262" s="139" t="s">
        <v>195</v>
      </c>
      <c r="B262" s="145" t="s">
        <v>44</v>
      </c>
      <c r="C262" s="150"/>
      <c r="D262" s="92" t="s">
        <v>19</v>
      </c>
      <c r="E262" s="90">
        <f>E263+E264+E265+E266</f>
        <v>8075.94</v>
      </c>
      <c r="F262" s="90">
        <f t="shared" ref="F262:G262" si="48">F263+F264+F265+F266</f>
        <v>8075.94</v>
      </c>
      <c r="G262" s="90">
        <f t="shared" si="48"/>
        <v>0</v>
      </c>
      <c r="H262" s="120">
        <f>H263+H264+H265+H266</f>
        <v>0</v>
      </c>
      <c r="I262" s="120"/>
      <c r="J262" s="120"/>
      <c r="K262" s="120"/>
      <c r="L262" s="120"/>
      <c r="M262" s="90">
        <f>M263+M264+M265+M266</f>
        <v>0</v>
      </c>
      <c r="N262" s="90">
        <f>N263+N264+N265+N266</f>
        <v>0</v>
      </c>
      <c r="O262" s="136"/>
    </row>
    <row r="263" spans="1:15" ht="22.5">
      <c r="A263" s="139"/>
      <c r="B263" s="145"/>
      <c r="C263" s="150"/>
      <c r="D263" s="92" t="s">
        <v>26</v>
      </c>
      <c r="E263" s="90">
        <f>F263+G263+H263+M263+N263</f>
        <v>7268.3459999999995</v>
      </c>
      <c r="F263" s="90">
        <v>7268.3459999999995</v>
      </c>
      <c r="G263" s="90">
        <v>0</v>
      </c>
      <c r="H263" s="120">
        <v>0</v>
      </c>
      <c r="I263" s="120"/>
      <c r="J263" s="120"/>
      <c r="K263" s="120"/>
      <c r="L263" s="120"/>
      <c r="M263" s="90">
        <v>0</v>
      </c>
      <c r="N263" s="90">
        <v>0</v>
      </c>
      <c r="O263" s="136"/>
    </row>
    <row r="264" spans="1:15" ht="33.75">
      <c r="A264" s="139"/>
      <c r="B264" s="145"/>
      <c r="C264" s="150"/>
      <c r="D264" s="92" t="s">
        <v>1</v>
      </c>
      <c r="E264" s="90">
        <f t="shared" ref="E264:E266" si="49">F264+G264+H264+M264+N264</f>
        <v>0</v>
      </c>
      <c r="F264" s="90">
        <v>0</v>
      </c>
      <c r="G264" s="90">
        <v>0</v>
      </c>
      <c r="H264" s="120">
        <v>0</v>
      </c>
      <c r="I264" s="120"/>
      <c r="J264" s="120"/>
      <c r="K264" s="120"/>
      <c r="L264" s="120"/>
      <c r="M264" s="90">
        <v>0</v>
      </c>
      <c r="N264" s="90">
        <v>0</v>
      </c>
      <c r="O264" s="136"/>
    </row>
    <row r="265" spans="1:15" ht="33.75">
      <c r="A265" s="139"/>
      <c r="B265" s="145"/>
      <c r="C265" s="150"/>
      <c r="D265" s="92" t="s">
        <v>20</v>
      </c>
      <c r="E265" s="90">
        <f t="shared" si="49"/>
        <v>807.59400000000005</v>
      </c>
      <c r="F265" s="90">
        <v>807.59400000000005</v>
      </c>
      <c r="G265" s="90">
        <v>0</v>
      </c>
      <c r="H265" s="120">
        <v>0</v>
      </c>
      <c r="I265" s="120"/>
      <c r="J265" s="120"/>
      <c r="K265" s="120"/>
      <c r="L265" s="120"/>
      <c r="M265" s="90">
        <v>0</v>
      </c>
      <c r="N265" s="90">
        <v>0</v>
      </c>
      <c r="O265" s="136"/>
    </row>
    <row r="266" spans="1:15" ht="22.5">
      <c r="A266" s="139"/>
      <c r="B266" s="145"/>
      <c r="C266" s="150"/>
      <c r="D266" s="92" t="s">
        <v>2</v>
      </c>
      <c r="E266" s="90">
        <f t="shared" si="49"/>
        <v>0</v>
      </c>
      <c r="F266" s="90">
        <v>0</v>
      </c>
      <c r="G266" s="90">
        <v>0</v>
      </c>
      <c r="H266" s="120">
        <v>0</v>
      </c>
      <c r="I266" s="120"/>
      <c r="J266" s="120"/>
      <c r="K266" s="120"/>
      <c r="L266" s="120"/>
      <c r="M266" s="90">
        <v>0</v>
      </c>
      <c r="N266" s="90">
        <v>0</v>
      </c>
      <c r="O266" s="136"/>
    </row>
    <row r="267" spans="1:15" ht="15" customHeight="1">
      <c r="A267" s="139"/>
      <c r="B267" s="138" t="s">
        <v>135</v>
      </c>
      <c r="C267" s="139"/>
      <c r="D267" s="139"/>
      <c r="E267" s="128" t="s">
        <v>61</v>
      </c>
      <c r="F267" s="128" t="s">
        <v>62</v>
      </c>
      <c r="G267" s="128" t="s">
        <v>178</v>
      </c>
      <c r="H267" s="128" t="s">
        <v>3</v>
      </c>
      <c r="I267" s="131" t="s">
        <v>143</v>
      </c>
      <c r="J267" s="131"/>
      <c r="K267" s="131"/>
      <c r="L267" s="131"/>
      <c r="M267" s="128" t="s">
        <v>63</v>
      </c>
      <c r="N267" s="128" t="s">
        <v>64</v>
      </c>
      <c r="O267" s="24"/>
    </row>
    <row r="268" spans="1:15" ht="22.5">
      <c r="A268" s="139"/>
      <c r="B268" s="138"/>
      <c r="C268" s="139"/>
      <c r="D268" s="139"/>
      <c r="E268" s="128"/>
      <c r="F268" s="128"/>
      <c r="G268" s="128"/>
      <c r="H268" s="128"/>
      <c r="I268" s="31" t="s">
        <v>139</v>
      </c>
      <c r="J268" s="31" t="s">
        <v>140</v>
      </c>
      <c r="K268" s="31" t="s">
        <v>141</v>
      </c>
      <c r="L268" s="31" t="s">
        <v>142</v>
      </c>
      <c r="M268" s="128"/>
      <c r="N268" s="128"/>
      <c r="O268" s="24"/>
    </row>
    <row r="269" spans="1:15">
      <c r="A269" s="139"/>
      <c r="B269" s="138"/>
      <c r="C269" s="139"/>
      <c r="D269" s="139"/>
      <c r="E269" s="102">
        <v>1</v>
      </c>
      <c r="F269" s="102">
        <v>1</v>
      </c>
      <c r="G269" s="102" t="s">
        <v>393</v>
      </c>
      <c r="H269" s="102" t="s">
        <v>393</v>
      </c>
      <c r="I269" s="102" t="s">
        <v>393</v>
      </c>
      <c r="J269" s="102" t="s">
        <v>393</v>
      </c>
      <c r="K269" s="102" t="s">
        <v>393</v>
      </c>
      <c r="L269" s="102" t="s">
        <v>393</v>
      </c>
      <c r="M269" s="102" t="s">
        <v>393</v>
      </c>
      <c r="N269" s="102" t="s">
        <v>393</v>
      </c>
      <c r="O269" s="24"/>
    </row>
    <row r="270" spans="1:15" ht="15" customHeight="1">
      <c r="A270" s="139" t="s">
        <v>399</v>
      </c>
      <c r="B270" s="145" t="s">
        <v>45</v>
      </c>
      <c r="C270" s="150"/>
      <c r="D270" s="92" t="s">
        <v>19</v>
      </c>
      <c r="E270" s="90">
        <f>E271+E272+E273+E274</f>
        <v>2811.9319999999998</v>
      </c>
      <c r="F270" s="90">
        <f t="shared" ref="F270" si="50">F271+F272+F273+F274</f>
        <v>2811.9319999999998</v>
      </c>
      <c r="G270" s="90">
        <f t="shared" ref="G270" si="51">G271+G272+G273+G274</f>
        <v>0</v>
      </c>
      <c r="H270" s="120">
        <f>H271+H272+H273+H274</f>
        <v>0</v>
      </c>
      <c r="I270" s="120"/>
      <c r="J270" s="120"/>
      <c r="K270" s="120"/>
      <c r="L270" s="120"/>
      <c r="M270" s="90">
        <f>M271+M272+M273+M274</f>
        <v>0</v>
      </c>
      <c r="N270" s="90">
        <f>N271+N272+N273+N274</f>
        <v>0</v>
      </c>
      <c r="O270" s="136"/>
    </row>
    <row r="271" spans="1:15" ht="22.5">
      <c r="A271" s="139"/>
      <c r="B271" s="145"/>
      <c r="C271" s="150"/>
      <c r="D271" s="92" t="s">
        <v>26</v>
      </c>
      <c r="E271" s="90">
        <f>F271+G271+H271+M271+N271</f>
        <v>2455.768</v>
      </c>
      <c r="F271" s="90">
        <v>2455.768</v>
      </c>
      <c r="G271" s="90">
        <v>0</v>
      </c>
      <c r="H271" s="120">
        <v>0</v>
      </c>
      <c r="I271" s="120"/>
      <c r="J271" s="120"/>
      <c r="K271" s="120"/>
      <c r="L271" s="120"/>
      <c r="M271" s="90">
        <v>0</v>
      </c>
      <c r="N271" s="90">
        <v>0</v>
      </c>
      <c r="O271" s="136"/>
    </row>
    <row r="272" spans="1:15" ht="33.75">
      <c r="A272" s="139"/>
      <c r="B272" s="145"/>
      <c r="C272" s="150"/>
      <c r="D272" s="92" t="s">
        <v>1</v>
      </c>
      <c r="E272" s="90">
        <f t="shared" ref="E272:E274" si="52">F272+G272+H272+M272+N272</f>
        <v>0</v>
      </c>
      <c r="F272" s="90">
        <v>0</v>
      </c>
      <c r="G272" s="90">
        <v>0</v>
      </c>
      <c r="H272" s="120">
        <v>0</v>
      </c>
      <c r="I272" s="120"/>
      <c r="J272" s="120"/>
      <c r="K272" s="120"/>
      <c r="L272" s="120"/>
      <c r="M272" s="90">
        <v>0</v>
      </c>
      <c r="N272" s="90">
        <v>0</v>
      </c>
      <c r="O272" s="136"/>
    </row>
    <row r="273" spans="1:15" ht="33.75">
      <c r="A273" s="139"/>
      <c r="B273" s="145"/>
      <c r="C273" s="150"/>
      <c r="D273" s="92" t="s">
        <v>20</v>
      </c>
      <c r="E273" s="90">
        <f t="shared" si="52"/>
        <v>356.16399999999999</v>
      </c>
      <c r="F273" s="90">
        <v>356.16399999999999</v>
      </c>
      <c r="G273" s="90">
        <v>0</v>
      </c>
      <c r="H273" s="120">
        <v>0</v>
      </c>
      <c r="I273" s="120"/>
      <c r="J273" s="120"/>
      <c r="K273" s="120"/>
      <c r="L273" s="120"/>
      <c r="M273" s="90">
        <v>0</v>
      </c>
      <c r="N273" s="90">
        <v>0</v>
      </c>
      <c r="O273" s="136"/>
    </row>
    <row r="274" spans="1:15" ht="22.5">
      <c r="A274" s="139"/>
      <c r="B274" s="145"/>
      <c r="C274" s="150"/>
      <c r="D274" s="92" t="s">
        <v>2</v>
      </c>
      <c r="E274" s="90">
        <f t="shared" si="52"/>
        <v>0</v>
      </c>
      <c r="F274" s="90">
        <v>0</v>
      </c>
      <c r="G274" s="90">
        <v>0</v>
      </c>
      <c r="H274" s="120">
        <v>0</v>
      </c>
      <c r="I274" s="120"/>
      <c r="J274" s="120"/>
      <c r="K274" s="120"/>
      <c r="L274" s="120"/>
      <c r="M274" s="90">
        <v>0</v>
      </c>
      <c r="N274" s="90">
        <v>0</v>
      </c>
      <c r="O274" s="136"/>
    </row>
    <row r="275" spans="1:15" ht="15" customHeight="1">
      <c r="A275" s="139"/>
      <c r="B275" s="138" t="s">
        <v>136</v>
      </c>
      <c r="C275" s="139"/>
      <c r="D275" s="139"/>
      <c r="E275" s="128" t="s">
        <v>61</v>
      </c>
      <c r="F275" s="128" t="s">
        <v>62</v>
      </c>
      <c r="G275" s="128" t="s">
        <v>178</v>
      </c>
      <c r="H275" s="128" t="s">
        <v>3</v>
      </c>
      <c r="I275" s="131" t="s">
        <v>143</v>
      </c>
      <c r="J275" s="131"/>
      <c r="K275" s="131"/>
      <c r="L275" s="131"/>
      <c r="M275" s="128" t="s">
        <v>63</v>
      </c>
      <c r="N275" s="128" t="s">
        <v>64</v>
      </c>
      <c r="O275" s="24"/>
    </row>
    <row r="276" spans="1:15" ht="22.5">
      <c r="A276" s="139"/>
      <c r="B276" s="138"/>
      <c r="C276" s="139"/>
      <c r="D276" s="139"/>
      <c r="E276" s="128"/>
      <c r="F276" s="128"/>
      <c r="G276" s="128"/>
      <c r="H276" s="128"/>
      <c r="I276" s="31" t="s">
        <v>139</v>
      </c>
      <c r="J276" s="31" t="s">
        <v>140</v>
      </c>
      <c r="K276" s="31" t="s">
        <v>141</v>
      </c>
      <c r="L276" s="31" t="s">
        <v>142</v>
      </c>
      <c r="M276" s="128"/>
      <c r="N276" s="128"/>
      <c r="O276" s="24"/>
    </row>
    <row r="277" spans="1:15">
      <c r="A277" s="139"/>
      <c r="B277" s="138"/>
      <c r="C277" s="139"/>
      <c r="D277" s="139"/>
      <c r="E277" s="102">
        <v>1</v>
      </c>
      <c r="F277" s="102">
        <v>1</v>
      </c>
      <c r="G277" s="102" t="s">
        <v>393</v>
      </c>
      <c r="H277" s="102" t="s">
        <v>393</v>
      </c>
      <c r="I277" s="102" t="s">
        <v>393</v>
      </c>
      <c r="J277" s="102" t="s">
        <v>393</v>
      </c>
      <c r="K277" s="102" t="s">
        <v>393</v>
      </c>
      <c r="L277" s="102" t="s">
        <v>393</v>
      </c>
      <c r="M277" s="102" t="s">
        <v>393</v>
      </c>
      <c r="N277" s="102" t="s">
        <v>393</v>
      </c>
      <c r="O277" s="24"/>
    </row>
    <row r="278" spans="1:15" ht="15" customHeight="1">
      <c r="A278" s="139" t="s">
        <v>400</v>
      </c>
      <c r="B278" s="145" t="s">
        <v>46</v>
      </c>
      <c r="C278" s="150"/>
      <c r="D278" s="92" t="s">
        <v>19</v>
      </c>
      <c r="E278" s="90">
        <v>0</v>
      </c>
      <c r="F278" s="90">
        <v>0</v>
      </c>
      <c r="G278" s="90">
        <v>0</v>
      </c>
      <c r="H278" s="120">
        <v>0</v>
      </c>
      <c r="I278" s="120"/>
      <c r="J278" s="120"/>
      <c r="K278" s="120"/>
      <c r="L278" s="120"/>
      <c r="M278" s="90">
        <v>0</v>
      </c>
      <c r="N278" s="90">
        <v>0</v>
      </c>
      <c r="O278" s="146"/>
    </row>
    <row r="279" spans="1:15" ht="22.5">
      <c r="A279" s="139"/>
      <c r="B279" s="145"/>
      <c r="C279" s="150"/>
      <c r="D279" s="92" t="s">
        <v>26</v>
      </c>
      <c r="E279" s="90">
        <v>0</v>
      </c>
      <c r="F279" s="90">
        <v>0</v>
      </c>
      <c r="G279" s="90">
        <v>0</v>
      </c>
      <c r="H279" s="120">
        <v>0</v>
      </c>
      <c r="I279" s="120"/>
      <c r="J279" s="120"/>
      <c r="K279" s="120"/>
      <c r="L279" s="120"/>
      <c r="M279" s="90">
        <v>0</v>
      </c>
      <c r="N279" s="90">
        <v>0</v>
      </c>
      <c r="O279" s="146"/>
    </row>
    <row r="280" spans="1:15" ht="33.75">
      <c r="A280" s="139"/>
      <c r="B280" s="145"/>
      <c r="C280" s="150"/>
      <c r="D280" s="92" t="s">
        <v>1</v>
      </c>
      <c r="E280" s="90">
        <v>0</v>
      </c>
      <c r="F280" s="90">
        <v>0</v>
      </c>
      <c r="G280" s="90">
        <v>0</v>
      </c>
      <c r="H280" s="120">
        <v>0</v>
      </c>
      <c r="I280" s="120"/>
      <c r="J280" s="120"/>
      <c r="K280" s="120"/>
      <c r="L280" s="120"/>
      <c r="M280" s="90">
        <v>0</v>
      </c>
      <c r="N280" s="90">
        <v>0</v>
      </c>
      <c r="O280" s="146"/>
    </row>
    <row r="281" spans="1:15" ht="33.75">
      <c r="A281" s="139"/>
      <c r="B281" s="145"/>
      <c r="C281" s="150"/>
      <c r="D281" s="92" t="s">
        <v>20</v>
      </c>
      <c r="E281" s="90">
        <v>0</v>
      </c>
      <c r="F281" s="90">
        <v>0</v>
      </c>
      <c r="G281" s="90">
        <v>0</v>
      </c>
      <c r="H281" s="120">
        <v>0</v>
      </c>
      <c r="I281" s="120"/>
      <c r="J281" s="120"/>
      <c r="K281" s="120"/>
      <c r="L281" s="120"/>
      <c r="M281" s="90">
        <v>0</v>
      </c>
      <c r="N281" s="90">
        <v>0</v>
      </c>
      <c r="O281" s="146"/>
    </row>
    <row r="282" spans="1:15" ht="22.5">
      <c r="A282" s="139"/>
      <c r="B282" s="145"/>
      <c r="C282" s="150"/>
      <c r="D282" s="92" t="s">
        <v>2</v>
      </c>
      <c r="E282" s="90">
        <v>0</v>
      </c>
      <c r="F282" s="90">
        <v>0</v>
      </c>
      <c r="G282" s="90">
        <v>0</v>
      </c>
      <c r="H282" s="120">
        <v>0</v>
      </c>
      <c r="I282" s="120"/>
      <c r="J282" s="120"/>
      <c r="K282" s="120"/>
      <c r="L282" s="120"/>
      <c r="M282" s="90">
        <v>0</v>
      </c>
      <c r="N282" s="90">
        <v>0</v>
      </c>
      <c r="O282" s="146"/>
    </row>
    <row r="283" spans="1:15" ht="15" customHeight="1">
      <c r="A283" s="139"/>
      <c r="B283" s="138" t="s">
        <v>137</v>
      </c>
      <c r="C283" s="139"/>
      <c r="D283" s="139"/>
      <c r="E283" s="128" t="s">
        <v>61</v>
      </c>
      <c r="F283" s="128" t="s">
        <v>62</v>
      </c>
      <c r="G283" s="128" t="s">
        <v>178</v>
      </c>
      <c r="H283" s="128" t="s">
        <v>3</v>
      </c>
      <c r="I283" s="131" t="s">
        <v>143</v>
      </c>
      <c r="J283" s="131"/>
      <c r="K283" s="131"/>
      <c r="L283" s="131"/>
      <c r="M283" s="128" t="s">
        <v>63</v>
      </c>
      <c r="N283" s="128" t="s">
        <v>64</v>
      </c>
      <c r="O283" s="23"/>
    </row>
    <row r="284" spans="1:15" ht="22.5">
      <c r="A284" s="139"/>
      <c r="B284" s="138"/>
      <c r="C284" s="139"/>
      <c r="D284" s="139"/>
      <c r="E284" s="128"/>
      <c r="F284" s="128"/>
      <c r="G284" s="128"/>
      <c r="H284" s="128"/>
      <c r="I284" s="31" t="s">
        <v>139</v>
      </c>
      <c r="J284" s="31" t="s">
        <v>140</v>
      </c>
      <c r="K284" s="31" t="s">
        <v>141</v>
      </c>
      <c r="L284" s="31" t="s">
        <v>142</v>
      </c>
      <c r="M284" s="128"/>
      <c r="N284" s="128"/>
      <c r="O284" s="23"/>
    </row>
    <row r="285" spans="1:15">
      <c r="A285" s="139"/>
      <c r="B285" s="138"/>
      <c r="C285" s="139"/>
      <c r="D285" s="139"/>
      <c r="E285" s="27">
        <v>0</v>
      </c>
      <c r="F285" s="34">
        <v>0</v>
      </c>
      <c r="G285" s="27" t="s">
        <v>393</v>
      </c>
      <c r="H285" s="27" t="s">
        <v>393</v>
      </c>
      <c r="I285" s="27" t="s">
        <v>393</v>
      </c>
      <c r="J285" s="27" t="s">
        <v>393</v>
      </c>
      <c r="K285" s="27" t="s">
        <v>393</v>
      </c>
      <c r="L285" s="27" t="s">
        <v>393</v>
      </c>
      <c r="M285" s="27" t="s">
        <v>393</v>
      </c>
      <c r="N285" s="27" t="s">
        <v>393</v>
      </c>
      <c r="O285" s="23"/>
    </row>
    <row r="286" spans="1:15" ht="15" customHeight="1">
      <c r="A286" s="130" t="s">
        <v>401</v>
      </c>
      <c r="B286" s="141" t="s">
        <v>47</v>
      </c>
      <c r="C286" s="146"/>
      <c r="D286" s="23" t="s">
        <v>19</v>
      </c>
      <c r="E286" s="19"/>
      <c r="F286" s="35"/>
      <c r="G286" s="151" t="s">
        <v>65</v>
      </c>
      <c r="H286" s="152"/>
      <c r="I286" s="152"/>
      <c r="J286" s="152"/>
      <c r="K286" s="152"/>
      <c r="L286" s="152"/>
      <c r="M286" s="152"/>
      <c r="N286" s="152"/>
      <c r="O286" s="146"/>
    </row>
    <row r="287" spans="1:15" ht="22.5">
      <c r="A287" s="130"/>
      <c r="B287" s="141"/>
      <c r="C287" s="146"/>
      <c r="D287" s="23" t="s">
        <v>26</v>
      </c>
      <c r="E287" s="19"/>
      <c r="F287" s="36"/>
      <c r="G287" s="153"/>
      <c r="H287" s="154"/>
      <c r="I287" s="154"/>
      <c r="J287" s="154"/>
      <c r="K287" s="154"/>
      <c r="L287" s="154"/>
      <c r="M287" s="154"/>
      <c r="N287" s="154"/>
      <c r="O287" s="146"/>
    </row>
    <row r="288" spans="1:15" ht="33.75">
      <c r="A288" s="130"/>
      <c r="B288" s="141"/>
      <c r="C288" s="146"/>
      <c r="D288" s="23" t="s">
        <v>1</v>
      </c>
      <c r="E288" s="19"/>
      <c r="F288" s="36"/>
      <c r="G288" s="153"/>
      <c r="H288" s="154"/>
      <c r="I288" s="154"/>
      <c r="J288" s="154"/>
      <c r="K288" s="154"/>
      <c r="L288" s="154"/>
      <c r="M288" s="154"/>
      <c r="N288" s="154"/>
      <c r="O288" s="146"/>
    </row>
    <row r="289" spans="1:15" ht="33.75">
      <c r="A289" s="130"/>
      <c r="B289" s="141"/>
      <c r="C289" s="146"/>
      <c r="D289" s="23" t="s">
        <v>20</v>
      </c>
      <c r="E289" s="19"/>
      <c r="F289" s="36"/>
      <c r="G289" s="153"/>
      <c r="H289" s="154"/>
      <c r="I289" s="154"/>
      <c r="J289" s="154"/>
      <c r="K289" s="154"/>
      <c r="L289" s="154"/>
      <c r="M289" s="154"/>
      <c r="N289" s="154"/>
      <c r="O289" s="146"/>
    </row>
    <row r="290" spans="1:15" ht="24.75" customHeight="1">
      <c r="A290" s="130"/>
      <c r="B290" s="141"/>
      <c r="C290" s="146"/>
      <c r="D290" s="23" t="s">
        <v>2</v>
      </c>
      <c r="E290" s="19"/>
      <c r="F290" s="37"/>
      <c r="G290" s="155"/>
      <c r="H290" s="156"/>
      <c r="I290" s="156"/>
      <c r="J290" s="156"/>
      <c r="K290" s="156"/>
      <c r="L290" s="156"/>
      <c r="M290" s="156"/>
      <c r="N290" s="156"/>
      <c r="O290" s="146"/>
    </row>
    <row r="291" spans="1:15" ht="15" customHeight="1">
      <c r="A291" s="130"/>
      <c r="B291" s="140" t="s">
        <v>116</v>
      </c>
      <c r="C291" s="130"/>
      <c r="D291" s="130"/>
      <c r="E291" s="128" t="s">
        <v>61</v>
      </c>
      <c r="F291" s="128" t="s">
        <v>62</v>
      </c>
      <c r="G291" s="128" t="s">
        <v>178</v>
      </c>
      <c r="H291" s="128" t="s">
        <v>3</v>
      </c>
      <c r="I291" s="131" t="s">
        <v>143</v>
      </c>
      <c r="J291" s="131"/>
      <c r="K291" s="131"/>
      <c r="L291" s="131"/>
      <c r="M291" s="128" t="s">
        <v>63</v>
      </c>
      <c r="N291" s="128" t="s">
        <v>64</v>
      </c>
      <c r="O291" s="23"/>
    </row>
    <row r="292" spans="1:15" ht="22.5">
      <c r="A292" s="130"/>
      <c r="B292" s="140"/>
      <c r="C292" s="130"/>
      <c r="D292" s="130"/>
      <c r="E292" s="128"/>
      <c r="F292" s="128"/>
      <c r="G292" s="128"/>
      <c r="H292" s="128"/>
      <c r="I292" s="31" t="s">
        <v>139</v>
      </c>
      <c r="J292" s="31" t="s">
        <v>140</v>
      </c>
      <c r="K292" s="31" t="s">
        <v>141</v>
      </c>
      <c r="L292" s="31" t="s">
        <v>142</v>
      </c>
      <c r="M292" s="128"/>
      <c r="N292" s="128"/>
      <c r="O292" s="23"/>
    </row>
    <row r="293" spans="1:15">
      <c r="A293" s="130"/>
      <c r="B293" s="140"/>
      <c r="C293" s="130"/>
      <c r="D293" s="130"/>
      <c r="E293" s="19">
        <v>0</v>
      </c>
      <c r="F293" s="32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0</v>
      </c>
      <c r="L293" s="19">
        <v>0</v>
      </c>
      <c r="M293" s="19">
        <v>0</v>
      </c>
      <c r="N293" s="19">
        <v>0</v>
      </c>
      <c r="O293" s="23"/>
    </row>
    <row r="294" spans="1:15" ht="15" customHeight="1">
      <c r="A294" s="130" t="s">
        <v>402</v>
      </c>
      <c r="B294" s="141" t="s">
        <v>74</v>
      </c>
      <c r="C294" s="146"/>
      <c r="D294" s="23" t="s">
        <v>19</v>
      </c>
      <c r="E294" s="19"/>
      <c r="F294" s="35"/>
      <c r="G294" s="151" t="s">
        <v>65</v>
      </c>
      <c r="H294" s="152"/>
      <c r="I294" s="152"/>
      <c r="J294" s="152"/>
      <c r="K294" s="152"/>
      <c r="L294" s="152"/>
      <c r="M294" s="152"/>
      <c r="N294" s="152"/>
      <c r="O294" s="146"/>
    </row>
    <row r="295" spans="1:15" ht="22.5">
      <c r="A295" s="130"/>
      <c r="B295" s="141"/>
      <c r="C295" s="146"/>
      <c r="D295" s="23" t="s">
        <v>26</v>
      </c>
      <c r="E295" s="19"/>
      <c r="F295" s="36"/>
      <c r="G295" s="153"/>
      <c r="H295" s="154"/>
      <c r="I295" s="154"/>
      <c r="J295" s="154"/>
      <c r="K295" s="154"/>
      <c r="L295" s="154"/>
      <c r="M295" s="154"/>
      <c r="N295" s="154"/>
      <c r="O295" s="146"/>
    </row>
    <row r="296" spans="1:15" ht="33.75">
      <c r="A296" s="130"/>
      <c r="B296" s="141"/>
      <c r="C296" s="146"/>
      <c r="D296" s="23" t="s">
        <v>1</v>
      </c>
      <c r="E296" s="19"/>
      <c r="F296" s="36"/>
      <c r="G296" s="153"/>
      <c r="H296" s="154"/>
      <c r="I296" s="154"/>
      <c r="J296" s="154"/>
      <c r="K296" s="154"/>
      <c r="L296" s="154"/>
      <c r="M296" s="154"/>
      <c r="N296" s="154"/>
      <c r="O296" s="146"/>
    </row>
    <row r="297" spans="1:15" ht="33.75">
      <c r="A297" s="130"/>
      <c r="B297" s="141"/>
      <c r="C297" s="146"/>
      <c r="D297" s="23" t="s">
        <v>20</v>
      </c>
      <c r="E297" s="19"/>
      <c r="F297" s="36"/>
      <c r="G297" s="153"/>
      <c r="H297" s="154"/>
      <c r="I297" s="154"/>
      <c r="J297" s="154"/>
      <c r="K297" s="154"/>
      <c r="L297" s="154"/>
      <c r="M297" s="154"/>
      <c r="N297" s="154"/>
      <c r="O297" s="146"/>
    </row>
    <row r="298" spans="1:15" ht="45.75" customHeight="1">
      <c r="A298" s="130"/>
      <c r="B298" s="141"/>
      <c r="C298" s="146"/>
      <c r="D298" s="23" t="s">
        <v>2</v>
      </c>
      <c r="E298" s="19"/>
      <c r="F298" s="37"/>
      <c r="G298" s="155"/>
      <c r="H298" s="156"/>
      <c r="I298" s="156"/>
      <c r="J298" s="156"/>
      <c r="K298" s="156"/>
      <c r="L298" s="156"/>
      <c r="M298" s="156"/>
      <c r="N298" s="156"/>
      <c r="O298" s="146"/>
    </row>
    <row r="299" spans="1:15" ht="24" customHeight="1">
      <c r="A299" s="130"/>
      <c r="B299" s="140" t="s">
        <v>415</v>
      </c>
      <c r="C299" s="130"/>
      <c r="D299" s="130"/>
      <c r="E299" s="128" t="s">
        <v>61</v>
      </c>
      <c r="F299" s="128" t="s">
        <v>62</v>
      </c>
      <c r="G299" s="128" t="s">
        <v>178</v>
      </c>
      <c r="H299" s="128" t="s">
        <v>3</v>
      </c>
      <c r="I299" s="131" t="s">
        <v>143</v>
      </c>
      <c r="J299" s="131"/>
      <c r="K299" s="131"/>
      <c r="L299" s="131"/>
      <c r="M299" s="128" t="s">
        <v>63</v>
      </c>
      <c r="N299" s="128" t="s">
        <v>64</v>
      </c>
      <c r="O299" s="23"/>
    </row>
    <row r="300" spans="1:15" ht="20.25" customHeight="1">
      <c r="A300" s="130"/>
      <c r="B300" s="140"/>
      <c r="C300" s="130"/>
      <c r="D300" s="130"/>
      <c r="E300" s="128"/>
      <c r="F300" s="128"/>
      <c r="G300" s="128"/>
      <c r="H300" s="128"/>
      <c r="I300" s="31" t="s">
        <v>139</v>
      </c>
      <c r="J300" s="31" t="s">
        <v>140</v>
      </c>
      <c r="K300" s="31" t="s">
        <v>141</v>
      </c>
      <c r="L300" s="31" t="s">
        <v>142</v>
      </c>
      <c r="M300" s="128"/>
      <c r="N300" s="128"/>
      <c r="O300" s="23"/>
    </row>
    <row r="301" spans="1:15">
      <c r="A301" s="130"/>
      <c r="B301" s="140"/>
      <c r="C301" s="130"/>
      <c r="D301" s="130"/>
      <c r="E301" s="19">
        <v>0</v>
      </c>
      <c r="F301" s="32">
        <v>0</v>
      </c>
      <c r="G301" s="19">
        <v>0</v>
      </c>
      <c r="H301" s="19">
        <v>0</v>
      </c>
      <c r="I301" s="19">
        <v>0</v>
      </c>
      <c r="J301" s="19">
        <v>0</v>
      </c>
      <c r="K301" s="19">
        <v>0</v>
      </c>
      <c r="L301" s="19">
        <v>0</v>
      </c>
      <c r="M301" s="19">
        <v>0</v>
      </c>
      <c r="N301" s="19">
        <v>0</v>
      </c>
      <c r="O301" s="23"/>
    </row>
    <row r="302" spans="1:15">
      <c r="A302" s="139" t="s">
        <v>403</v>
      </c>
      <c r="B302" s="145" t="s">
        <v>168</v>
      </c>
      <c r="C302" s="136"/>
      <c r="D302" s="25" t="s">
        <v>19</v>
      </c>
      <c r="E302" s="90">
        <v>0</v>
      </c>
      <c r="F302" s="90">
        <v>0</v>
      </c>
      <c r="G302" s="90">
        <v>0</v>
      </c>
      <c r="H302" s="120">
        <v>0</v>
      </c>
      <c r="I302" s="120"/>
      <c r="J302" s="120"/>
      <c r="K302" s="120"/>
      <c r="L302" s="120"/>
      <c r="M302" s="90">
        <v>0</v>
      </c>
      <c r="N302" s="90">
        <v>0</v>
      </c>
      <c r="O302" s="136"/>
    </row>
    <row r="303" spans="1:15" ht="22.5">
      <c r="A303" s="139"/>
      <c r="B303" s="192"/>
      <c r="C303" s="136"/>
      <c r="D303" s="25" t="s">
        <v>26</v>
      </c>
      <c r="E303" s="90">
        <v>0</v>
      </c>
      <c r="F303" s="90">
        <v>0</v>
      </c>
      <c r="G303" s="90">
        <v>0</v>
      </c>
      <c r="H303" s="120">
        <v>0</v>
      </c>
      <c r="I303" s="120"/>
      <c r="J303" s="120"/>
      <c r="K303" s="120"/>
      <c r="L303" s="120"/>
      <c r="M303" s="90">
        <v>0</v>
      </c>
      <c r="N303" s="90">
        <v>0</v>
      </c>
      <c r="O303" s="136"/>
    </row>
    <row r="304" spans="1:15" ht="33.75">
      <c r="A304" s="139"/>
      <c r="B304" s="192"/>
      <c r="C304" s="136"/>
      <c r="D304" s="25" t="s">
        <v>1</v>
      </c>
      <c r="E304" s="90">
        <v>0</v>
      </c>
      <c r="F304" s="90">
        <v>0</v>
      </c>
      <c r="G304" s="90">
        <v>0</v>
      </c>
      <c r="H304" s="120">
        <v>0</v>
      </c>
      <c r="I304" s="120"/>
      <c r="J304" s="120"/>
      <c r="K304" s="120"/>
      <c r="L304" s="120"/>
      <c r="M304" s="90">
        <v>0</v>
      </c>
      <c r="N304" s="90">
        <v>0</v>
      </c>
      <c r="O304" s="136"/>
    </row>
    <row r="305" spans="1:15" ht="33.75">
      <c r="A305" s="139"/>
      <c r="B305" s="192"/>
      <c r="C305" s="136"/>
      <c r="D305" s="25" t="s">
        <v>20</v>
      </c>
      <c r="E305" s="90">
        <v>0</v>
      </c>
      <c r="F305" s="90">
        <v>0</v>
      </c>
      <c r="G305" s="90">
        <v>0</v>
      </c>
      <c r="H305" s="120">
        <v>0</v>
      </c>
      <c r="I305" s="120"/>
      <c r="J305" s="120"/>
      <c r="K305" s="120"/>
      <c r="L305" s="120"/>
      <c r="M305" s="90">
        <v>0</v>
      </c>
      <c r="N305" s="90">
        <v>0</v>
      </c>
      <c r="O305" s="136"/>
    </row>
    <row r="306" spans="1:15" ht="22.5">
      <c r="A306" s="139"/>
      <c r="B306" s="192"/>
      <c r="C306" s="136"/>
      <c r="D306" s="25" t="s">
        <v>2</v>
      </c>
      <c r="E306" s="90">
        <v>0</v>
      </c>
      <c r="F306" s="90">
        <v>0</v>
      </c>
      <c r="G306" s="90">
        <v>0</v>
      </c>
      <c r="H306" s="120">
        <v>0</v>
      </c>
      <c r="I306" s="120"/>
      <c r="J306" s="120"/>
      <c r="K306" s="120"/>
      <c r="L306" s="120"/>
      <c r="M306" s="90">
        <v>0</v>
      </c>
      <c r="N306" s="90">
        <v>0</v>
      </c>
      <c r="O306" s="136"/>
    </row>
    <row r="307" spans="1:15" ht="15" customHeight="1">
      <c r="A307" s="139"/>
      <c r="B307" s="135" t="s">
        <v>336</v>
      </c>
      <c r="C307" s="191"/>
      <c r="D307" s="191"/>
      <c r="E307" s="128" t="s">
        <v>61</v>
      </c>
      <c r="F307" s="128" t="s">
        <v>62</v>
      </c>
      <c r="G307" s="128" t="s">
        <v>178</v>
      </c>
      <c r="H307" s="128" t="s">
        <v>3</v>
      </c>
      <c r="I307" s="131" t="s">
        <v>143</v>
      </c>
      <c r="J307" s="131"/>
      <c r="K307" s="131"/>
      <c r="L307" s="131"/>
      <c r="M307" s="128" t="s">
        <v>63</v>
      </c>
      <c r="N307" s="128" t="s">
        <v>64</v>
      </c>
      <c r="O307" s="24"/>
    </row>
    <row r="308" spans="1:15" ht="22.5">
      <c r="A308" s="139"/>
      <c r="B308" s="135"/>
      <c r="C308" s="191"/>
      <c r="D308" s="191"/>
      <c r="E308" s="128"/>
      <c r="F308" s="128"/>
      <c r="G308" s="128"/>
      <c r="H308" s="128"/>
      <c r="I308" s="31" t="s">
        <v>139</v>
      </c>
      <c r="J308" s="31" t="s">
        <v>140</v>
      </c>
      <c r="K308" s="31" t="s">
        <v>141</v>
      </c>
      <c r="L308" s="31" t="s">
        <v>142</v>
      </c>
      <c r="M308" s="128"/>
      <c r="N308" s="128"/>
      <c r="O308" s="24"/>
    </row>
    <row r="309" spans="1:15">
      <c r="A309" s="139"/>
      <c r="B309" s="135"/>
      <c r="C309" s="191"/>
      <c r="D309" s="191"/>
      <c r="E309" s="26">
        <v>0</v>
      </c>
      <c r="F309" s="34">
        <v>0</v>
      </c>
      <c r="G309" s="26">
        <v>0</v>
      </c>
      <c r="H309" s="26">
        <v>0</v>
      </c>
      <c r="I309" s="26">
        <v>0</v>
      </c>
      <c r="J309" s="26">
        <v>0</v>
      </c>
      <c r="K309" s="26">
        <v>0</v>
      </c>
      <c r="L309" s="26">
        <v>0</v>
      </c>
      <c r="M309" s="26">
        <v>0</v>
      </c>
      <c r="N309" s="26">
        <v>0</v>
      </c>
      <c r="O309" s="24"/>
    </row>
    <row r="310" spans="1:15">
      <c r="A310" s="130" t="s">
        <v>404</v>
      </c>
      <c r="B310" s="141" t="s">
        <v>162</v>
      </c>
      <c r="C310" s="146"/>
      <c r="D310" s="23" t="s">
        <v>19</v>
      </c>
      <c r="E310" s="90">
        <v>0</v>
      </c>
      <c r="F310" s="90">
        <v>0</v>
      </c>
      <c r="G310" s="90">
        <v>0</v>
      </c>
      <c r="H310" s="120">
        <v>0</v>
      </c>
      <c r="I310" s="120"/>
      <c r="J310" s="120"/>
      <c r="K310" s="120"/>
      <c r="L310" s="120"/>
      <c r="M310" s="90">
        <v>0</v>
      </c>
      <c r="N310" s="90">
        <v>0</v>
      </c>
      <c r="O310" s="146"/>
    </row>
    <row r="311" spans="1:15" ht="22.5">
      <c r="A311" s="130"/>
      <c r="B311" s="141"/>
      <c r="C311" s="146"/>
      <c r="D311" s="23" t="s">
        <v>26</v>
      </c>
      <c r="E311" s="90">
        <v>0</v>
      </c>
      <c r="F311" s="90">
        <v>0</v>
      </c>
      <c r="G311" s="90">
        <v>0</v>
      </c>
      <c r="H311" s="120">
        <v>0</v>
      </c>
      <c r="I311" s="120"/>
      <c r="J311" s="120"/>
      <c r="K311" s="120"/>
      <c r="L311" s="120"/>
      <c r="M311" s="90">
        <v>0</v>
      </c>
      <c r="N311" s="90">
        <v>0</v>
      </c>
      <c r="O311" s="146"/>
    </row>
    <row r="312" spans="1:15" ht="33.75">
      <c r="A312" s="130"/>
      <c r="B312" s="141"/>
      <c r="C312" s="146"/>
      <c r="D312" s="23" t="s">
        <v>1</v>
      </c>
      <c r="E312" s="90">
        <v>0</v>
      </c>
      <c r="F312" s="90">
        <v>0</v>
      </c>
      <c r="G312" s="90">
        <v>0</v>
      </c>
      <c r="H312" s="120">
        <v>0</v>
      </c>
      <c r="I312" s="120"/>
      <c r="J312" s="120"/>
      <c r="K312" s="120"/>
      <c r="L312" s="120"/>
      <c r="M312" s="90">
        <v>0</v>
      </c>
      <c r="N312" s="90">
        <v>0</v>
      </c>
      <c r="O312" s="146"/>
    </row>
    <row r="313" spans="1:15" ht="33.75">
      <c r="A313" s="130"/>
      <c r="B313" s="141"/>
      <c r="C313" s="146"/>
      <c r="D313" s="23" t="s">
        <v>20</v>
      </c>
      <c r="E313" s="90">
        <v>0</v>
      </c>
      <c r="F313" s="90">
        <v>0</v>
      </c>
      <c r="G313" s="90">
        <v>0</v>
      </c>
      <c r="H313" s="120">
        <v>0</v>
      </c>
      <c r="I313" s="120"/>
      <c r="J313" s="120"/>
      <c r="K313" s="120"/>
      <c r="L313" s="120"/>
      <c r="M313" s="90">
        <v>0</v>
      </c>
      <c r="N313" s="90">
        <v>0</v>
      </c>
      <c r="O313" s="146"/>
    </row>
    <row r="314" spans="1:15" ht="22.5">
      <c r="A314" s="130"/>
      <c r="B314" s="141"/>
      <c r="C314" s="146"/>
      <c r="D314" s="23" t="s">
        <v>2</v>
      </c>
      <c r="E314" s="90">
        <v>0</v>
      </c>
      <c r="F314" s="90">
        <v>0</v>
      </c>
      <c r="G314" s="90">
        <v>0</v>
      </c>
      <c r="H314" s="120">
        <v>0</v>
      </c>
      <c r="I314" s="120"/>
      <c r="J314" s="120"/>
      <c r="K314" s="120"/>
      <c r="L314" s="120"/>
      <c r="M314" s="90">
        <v>0</v>
      </c>
      <c r="N314" s="90">
        <v>0</v>
      </c>
      <c r="O314" s="146"/>
    </row>
    <row r="315" spans="1:15">
      <c r="A315" s="121" t="s">
        <v>54</v>
      </c>
      <c r="B315" s="141" t="s">
        <v>163</v>
      </c>
      <c r="C315" s="146"/>
      <c r="D315" s="23" t="s">
        <v>19</v>
      </c>
      <c r="E315" s="90">
        <v>0</v>
      </c>
      <c r="F315" s="90">
        <v>0</v>
      </c>
      <c r="G315" s="90">
        <v>0</v>
      </c>
      <c r="H315" s="120">
        <v>0</v>
      </c>
      <c r="I315" s="120"/>
      <c r="J315" s="120"/>
      <c r="K315" s="120"/>
      <c r="L315" s="120"/>
      <c r="M315" s="90">
        <v>0</v>
      </c>
      <c r="N315" s="90">
        <v>0</v>
      </c>
      <c r="O315" s="146"/>
    </row>
    <row r="316" spans="1:15" ht="22.5">
      <c r="A316" s="122"/>
      <c r="B316" s="141"/>
      <c r="C316" s="146"/>
      <c r="D316" s="23" t="s">
        <v>26</v>
      </c>
      <c r="E316" s="90">
        <v>0</v>
      </c>
      <c r="F316" s="90">
        <v>0</v>
      </c>
      <c r="G316" s="90">
        <v>0</v>
      </c>
      <c r="H316" s="120">
        <v>0</v>
      </c>
      <c r="I316" s="120"/>
      <c r="J316" s="120"/>
      <c r="K316" s="120"/>
      <c r="L316" s="120"/>
      <c r="M316" s="90">
        <v>0</v>
      </c>
      <c r="N316" s="90">
        <v>0</v>
      </c>
      <c r="O316" s="146"/>
    </row>
    <row r="317" spans="1:15" ht="33.75">
      <c r="A317" s="122"/>
      <c r="B317" s="141"/>
      <c r="C317" s="146"/>
      <c r="D317" s="23" t="s">
        <v>1</v>
      </c>
      <c r="E317" s="90">
        <v>0</v>
      </c>
      <c r="F317" s="90">
        <v>0</v>
      </c>
      <c r="G317" s="90">
        <v>0</v>
      </c>
      <c r="H317" s="120">
        <v>0</v>
      </c>
      <c r="I317" s="120"/>
      <c r="J317" s="120"/>
      <c r="K317" s="120"/>
      <c r="L317" s="120"/>
      <c r="M317" s="90">
        <v>0</v>
      </c>
      <c r="N317" s="90">
        <v>0</v>
      </c>
      <c r="O317" s="146"/>
    </row>
    <row r="318" spans="1:15" ht="33.75">
      <c r="A318" s="122"/>
      <c r="B318" s="141"/>
      <c r="C318" s="146"/>
      <c r="D318" s="23" t="s">
        <v>20</v>
      </c>
      <c r="E318" s="90">
        <v>0</v>
      </c>
      <c r="F318" s="90">
        <v>0</v>
      </c>
      <c r="G318" s="90">
        <v>0</v>
      </c>
      <c r="H318" s="120">
        <v>0</v>
      </c>
      <c r="I318" s="120"/>
      <c r="J318" s="120"/>
      <c r="K318" s="120"/>
      <c r="L318" s="120"/>
      <c r="M318" s="90">
        <v>0</v>
      </c>
      <c r="N318" s="90">
        <v>0</v>
      </c>
      <c r="O318" s="146"/>
    </row>
    <row r="319" spans="1:15" ht="22.5">
      <c r="A319" s="122"/>
      <c r="B319" s="141"/>
      <c r="C319" s="146"/>
      <c r="D319" s="23" t="s">
        <v>2</v>
      </c>
      <c r="E319" s="90">
        <v>0</v>
      </c>
      <c r="F319" s="90">
        <v>0</v>
      </c>
      <c r="G319" s="90">
        <v>0</v>
      </c>
      <c r="H319" s="120">
        <v>0</v>
      </c>
      <c r="I319" s="120"/>
      <c r="J319" s="120"/>
      <c r="K319" s="120"/>
      <c r="L319" s="120"/>
      <c r="M319" s="90">
        <v>0</v>
      </c>
      <c r="N319" s="90">
        <v>0</v>
      </c>
      <c r="O319" s="146"/>
    </row>
    <row r="320" spans="1:15" ht="15" customHeight="1">
      <c r="A320" s="122"/>
      <c r="B320" s="135" t="s">
        <v>354</v>
      </c>
      <c r="C320" s="130"/>
      <c r="D320" s="130"/>
      <c r="E320" s="128" t="s">
        <v>61</v>
      </c>
      <c r="F320" s="128" t="s">
        <v>62</v>
      </c>
      <c r="G320" s="128" t="s">
        <v>178</v>
      </c>
      <c r="H320" s="128" t="s">
        <v>3</v>
      </c>
      <c r="I320" s="131" t="s">
        <v>143</v>
      </c>
      <c r="J320" s="131"/>
      <c r="K320" s="131"/>
      <c r="L320" s="131"/>
      <c r="M320" s="128" t="s">
        <v>63</v>
      </c>
      <c r="N320" s="128" t="s">
        <v>64</v>
      </c>
      <c r="O320" s="23"/>
    </row>
    <row r="321" spans="1:15" ht="22.5">
      <c r="A321" s="122"/>
      <c r="B321" s="135"/>
      <c r="C321" s="130"/>
      <c r="D321" s="130"/>
      <c r="E321" s="128"/>
      <c r="F321" s="128"/>
      <c r="G321" s="128"/>
      <c r="H321" s="128"/>
      <c r="I321" s="31" t="s">
        <v>139</v>
      </c>
      <c r="J321" s="31" t="s">
        <v>140</v>
      </c>
      <c r="K321" s="31" t="s">
        <v>141</v>
      </c>
      <c r="L321" s="31" t="s">
        <v>142</v>
      </c>
      <c r="M321" s="128"/>
      <c r="N321" s="128"/>
      <c r="O321" s="23"/>
    </row>
    <row r="322" spans="1:15">
      <c r="A322" s="123"/>
      <c r="B322" s="135"/>
      <c r="C322" s="130"/>
      <c r="D322" s="130"/>
      <c r="E322" s="19" t="s">
        <v>393</v>
      </c>
      <c r="F322" s="32" t="s">
        <v>393</v>
      </c>
      <c r="G322" s="19" t="s">
        <v>393</v>
      </c>
      <c r="H322" s="19" t="s">
        <v>393</v>
      </c>
      <c r="I322" s="19" t="s">
        <v>393</v>
      </c>
      <c r="J322" s="19" t="s">
        <v>393</v>
      </c>
      <c r="K322" s="19" t="s">
        <v>393</v>
      </c>
      <c r="L322" s="19" t="s">
        <v>393</v>
      </c>
      <c r="M322" s="19" t="s">
        <v>393</v>
      </c>
      <c r="N322" s="19" t="s">
        <v>393</v>
      </c>
      <c r="O322" s="23"/>
    </row>
    <row r="323" spans="1:15">
      <c r="A323" s="121" t="s">
        <v>161</v>
      </c>
      <c r="B323" s="187" t="s">
        <v>172</v>
      </c>
      <c r="C323" s="20"/>
      <c r="D323" s="23" t="s">
        <v>19</v>
      </c>
      <c r="E323" s="90">
        <f>E324+E325+E326+E327</f>
        <v>4218.2</v>
      </c>
      <c r="F323" s="90">
        <f>F324+F325+F326+F327</f>
        <v>2124.1999999999998</v>
      </c>
      <c r="G323" s="90">
        <f>G324+G325+G326+G327</f>
        <v>2094</v>
      </c>
      <c r="H323" s="142">
        <f>H324+H325+H326+H327</f>
        <v>0</v>
      </c>
      <c r="I323" s="143"/>
      <c r="J323" s="143"/>
      <c r="K323" s="143"/>
      <c r="L323" s="144"/>
      <c r="M323" s="90">
        <f>M324+M325+M326+M327</f>
        <v>0</v>
      </c>
      <c r="N323" s="90">
        <f>N324+N325+N326+N327</f>
        <v>0</v>
      </c>
      <c r="O323" s="23"/>
    </row>
    <row r="324" spans="1:15" ht="22.5">
      <c r="A324" s="122"/>
      <c r="B324" s="188"/>
      <c r="C324" s="20"/>
      <c r="D324" s="23" t="s">
        <v>26</v>
      </c>
      <c r="E324" s="90">
        <f>F324+G324+H324+M324+N324</f>
        <v>1054.5500099999999</v>
      </c>
      <c r="F324" s="90">
        <v>531.05001000000004</v>
      </c>
      <c r="G324" s="90">
        <v>523.5</v>
      </c>
      <c r="H324" s="142">
        <v>0</v>
      </c>
      <c r="I324" s="143"/>
      <c r="J324" s="143"/>
      <c r="K324" s="143"/>
      <c r="L324" s="144"/>
      <c r="M324" s="90">
        <v>0</v>
      </c>
      <c r="N324" s="90">
        <v>0</v>
      </c>
      <c r="O324" s="23"/>
    </row>
    <row r="325" spans="1:15" ht="23.25" customHeight="1">
      <c r="A325" s="122"/>
      <c r="B325" s="188"/>
      <c r="C325" s="20"/>
      <c r="D325" s="23" t="s">
        <v>1</v>
      </c>
      <c r="E325" s="90">
        <f t="shared" ref="E325:E327" si="53">F325+G325+H325+M325+N325</f>
        <v>3163.6499899999999</v>
      </c>
      <c r="F325" s="90">
        <v>1593.1499899999999</v>
      </c>
      <c r="G325" s="90">
        <v>1570.5</v>
      </c>
      <c r="H325" s="142">
        <v>0</v>
      </c>
      <c r="I325" s="143"/>
      <c r="J325" s="143"/>
      <c r="K325" s="143"/>
      <c r="L325" s="144"/>
      <c r="M325" s="90">
        <v>0</v>
      </c>
      <c r="N325" s="90">
        <v>0</v>
      </c>
      <c r="O325" s="23"/>
    </row>
    <row r="326" spans="1:15" ht="33.75">
      <c r="A326" s="122"/>
      <c r="B326" s="188"/>
      <c r="C326" s="20"/>
      <c r="D326" s="23" t="s">
        <v>20</v>
      </c>
      <c r="E326" s="90">
        <f t="shared" si="53"/>
        <v>0</v>
      </c>
      <c r="F326" s="90">
        <v>0</v>
      </c>
      <c r="G326" s="90">
        <v>0</v>
      </c>
      <c r="H326" s="142">
        <v>0</v>
      </c>
      <c r="I326" s="143"/>
      <c r="J326" s="143"/>
      <c r="K326" s="143"/>
      <c r="L326" s="144"/>
      <c r="M326" s="90">
        <v>0</v>
      </c>
      <c r="N326" s="90">
        <v>0</v>
      </c>
      <c r="O326" s="23"/>
    </row>
    <row r="327" spans="1:15" ht="22.5">
      <c r="A327" s="123"/>
      <c r="B327" s="189"/>
      <c r="C327" s="20"/>
      <c r="D327" s="23" t="s">
        <v>2</v>
      </c>
      <c r="E327" s="90">
        <f t="shared" si="53"/>
        <v>0</v>
      </c>
      <c r="F327" s="90">
        <v>0</v>
      </c>
      <c r="G327" s="90">
        <v>0</v>
      </c>
      <c r="H327" s="142">
        <v>0</v>
      </c>
      <c r="I327" s="143"/>
      <c r="J327" s="143"/>
      <c r="K327" s="143"/>
      <c r="L327" s="144"/>
      <c r="M327" s="90">
        <v>0</v>
      </c>
      <c r="N327" s="90">
        <v>0</v>
      </c>
      <c r="O327" s="23"/>
    </row>
    <row r="328" spans="1:15">
      <c r="A328" s="121" t="s">
        <v>405</v>
      </c>
      <c r="B328" s="187" t="s">
        <v>127</v>
      </c>
      <c r="C328" s="20"/>
      <c r="D328" s="23" t="s">
        <v>19</v>
      </c>
      <c r="E328" s="90">
        <f>E329+E330+E331+E332</f>
        <v>4218.2</v>
      </c>
      <c r="F328" s="90">
        <f>F329+F330+F331+F332</f>
        <v>2124.1999999999998</v>
      </c>
      <c r="G328" s="90">
        <f>G329+G330+G331+G332</f>
        <v>2094</v>
      </c>
      <c r="H328" s="142">
        <f>H329+H330+H331+H332</f>
        <v>0</v>
      </c>
      <c r="I328" s="143"/>
      <c r="J328" s="143"/>
      <c r="K328" s="143"/>
      <c r="L328" s="144"/>
      <c r="M328" s="90">
        <f>M329+M330+M331+M332</f>
        <v>0</v>
      </c>
      <c r="N328" s="90">
        <f>N329+N330+N331+N332</f>
        <v>0</v>
      </c>
      <c r="O328" s="23"/>
    </row>
    <row r="329" spans="1:15" ht="22.9" customHeight="1">
      <c r="A329" s="122"/>
      <c r="B329" s="188"/>
      <c r="C329" s="20"/>
      <c r="D329" s="23" t="s">
        <v>26</v>
      </c>
      <c r="E329" s="90">
        <f>F329+G329+H329+M329+N329</f>
        <v>1054.5500099999999</v>
      </c>
      <c r="F329" s="90">
        <v>531.05001000000004</v>
      </c>
      <c r="G329" s="90">
        <v>523.5</v>
      </c>
      <c r="H329" s="142">
        <v>0</v>
      </c>
      <c r="I329" s="143"/>
      <c r="J329" s="143"/>
      <c r="K329" s="143"/>
      <c r="L329" s="144"/>
      <c r="M329" s="90">
        <v>0</v>
      </c>
      <c r="N329" s="90">
        <v>0</v>
      </c>
      <c r="O329" s="23"/>
    </row>
    <row r="330" spans="1:15" ht="24" customHeight="1">
      <c r="A330" s="122"/>
      <c r="B330" s="188"/>
      <c r="C330" s="20"/>
      <c r="D330" s="23" t="s">
        <v>1</v>
      </c>
      <c r="E330" s="90">
        <f t="shared" ref="E330:E332" si="54">F330+G330+H330+M330+N330</f>
        <v>3163.6499899999999</v>
      </c>
      <c r="F330" s="90">
        <v>1593.1499899999999</v>
      </c>
      <c r="G330" s="90">
        <v>1570.5</v>
      </c>
      <c r="H330" s="142">
        <v>0</v>
      </c>
      <c r="I330" s="143"/>
      <c r="J330" s="143"/>
      <c r="K330" s="143"/>
      <c r="L330" s="144"/>
      <c r="M330" s="90">
        <v>0</v>
      </c>
      <c r="N330" s="90">
        <v>0</v>
      </c>
      <c r="O330" s="23"/>
    </row>
    <row r="331" spans="1:15" ht="29.45" customHeight="1">
      <c r="A331" s="122"/>
      <c r="B331" s="188"/>
      <c r="C331" s="20"/>
      <c r="D331" s="23" t="s">
        <v>20</v>
      </c>
      <c r="E331" s="90">
        <f t="shared" si="54"/>
        <v>0</v>
      </c>
      <c r="F331" s="90">
        <v>0</v>
      </c>
      <c r="G331" s="90">
        <v>0</v>
      </c>
      <c r="H331" s="142">
        <v>0</v>
      </c>
      <c r="I331" s="143"/>
      <c r="J331" s="143"/>
      <c r="K331" s="143"/>
      <c r="L331" s="144"/>
      <c r="M331" s="90">
        <v>0</v>
      </c>
      <c r="N331" s="90">
        <v>0</v>
      </c>
      <c r="O331" s="23"/>
    </row>
    <row r="332" spans="1:15" ht="21.6" customHeight="1">
      <c r="A332" s="122"/>
      <c r="B332" s="189"/>
      <c r="C332" s="20"/>
      <c r="D332" s="23" t="s">
        <v>2</v>
      </c>
      <c r="E332" s="90">
        <f t="shared" si="54"/>
        <v>0</v>
      </c>
      <c r="F332" s="90">
        <v>0</v>
      </c>
      <c r="G332" s="90">
        <v>0</v>
      </c>
      <c r="H332" s="142">
        <v>0</v>
      </c>
      <c r="I332" s="143"/>
      <c r="J332" s="143"/>
      <c r="K332" s="143"/>
      <c r="L332" s="144"/>
      <c r="M332" s="90">
        <v>0</v>
      </c>
      <c r="N332" s="90">
        <v>0</v>
      </c>
      <c r="O332" s="23"/>
    </row>
    <row r="333" spans="1:15" ht="15" customHeight="1">
      <c r="A333" s="122"/>
      <c r="B333" s="190" t="s">
        <v>144</v>
      </c>
      <c r="C333" s="130"/>
      <c r="D333" s="130"/>
      <c r="E333" s="128" t="s">
        <v>61</v>
      </c>
      <c r="F333" s="128" t="s">
        <v>62</v>
      </c>
      <c r="G333" s="128" t="s">
        <v>178</v>
      </c>
      <c r="H333" s="128" t="s">
        <v>3</v>
      </c>
      <c r="I333" s="131" t="s">
        <v>143</v>
      </c>
      <c r="J333" s="131"/>
      <c r="K333" s="131"/>
      <c r="L333" s="131"/>
      <c r="M333" s="128" t="s">
        <v>63</v>
      </c>
      <c r="N333" s="128" t="s">
        <v>64</v>
      </c>
      <c r="O333" s="23"/>
    </row>
    <row r="334" spans="1:15" ht="22.5">
      <c r="A334" s="122"/>
      <c r="B334" s="190"/>
      <c r="C334" s="130"/>
      <c r="D334" s="130"/>
      <c r="E334" s="128"/>
      <c r="F334" s="128"/>
      <c r="G334" s="128"/>
      <c r="H334" s="128"/>
      <c r="I334" s="31" t="s">
        <v>139</v>
      </c>
      <c r="J334" s="31" t="s">
        <v>140</v>
      </c>
      <c r="K334" s="31" t="s">
        <v>141</v>
      </c>
      <c r="L334" s="31" t="s">
        <v>142</v>
      </c>
      <c r="M334" s="128"/>
      <c r="N334" s="128"/>
      <c r="O334" s="23"/>
    </row>
    <row r="335" spans="1:15">
      <c r="A335" s="123"/>
      <c r="B335" s="190"/>
      <c r="C335" s="130"/>
      <c r="D335" s="130"/>
      <c r="E335" s="19">
        <v>5</v>
      </c>
      <c r="F335" s="32">
        <v>5</v>
      </c>
      <c r="G335" s="19">
        <v>5</v>
      </c>
      <c r="H335" s="19" t="s">
        <v>393</v>
      </c>
      <c r="I335" s="19" t="s">
        <v>393</v>
      </c>
      <c r="J335" s="19" t="s">
        <v>393</v>
      </c>
      <c r="K335" s="19" t="s">
        <v>393</v>
      </c>
      <c r="L335" s="19" t="s">
        <v>393</v>
      </c>
      <c r="M335" s="19" t="s">
        <v>393</v>
      </c>
      <c r="N335" s="19" t="s">
        <v>393</v>
      </c>
      <c r="O335" s="23"/>
    </row>
    <row r="336" spans="1:15">
      <c r="A336" s="130" t="s">
        <v>406</v>
      </c>
      <c r="B336" s="145" t="s">
        <v>173</v>
      </c>
      <c r="C336" s="146"/>
      <c r="D336" s="23" t="s">
        <v>19</v>
      </c>
      <c r="E336" s="90">
        <f>E337+E338+E339+E340</f>
        <v>3065.70748</v>
      </c>
      <c r="F336" s="90">
        <f>F337+F338+F339+F340</f>
        <v>3065.70748</v>
      </c>
      <c r="G336" s="90">
        <f t="shared" ref="G336" si="55">G337+G338+G339+G340</f>
        <v>0</v>
      </c>
      <c r="H336" s="120">
        <v>0</v>
      </c>
      <c r="I336" s="120"/>
      <c r="J336" s="120"/>
      <c r="K336" s="120"/>
      <c r="L336" s="120"/>
      <c r="M336" s="90">
        <v>0</v>
      </c>
      <c r="N336" s="90">
        <v>0</v>
      </c>
      <c r="O336" s="146"/>
    </row>
    <row r="337" spans="1:15" ht="22.5">
      <c r="A337" s="130"/>
      <c r="B337" s="145"/>
      <c r="C337" s="146"/>
      <c r="D337" s="23" t="s">
        <v>26</v>
      </c>
      <c r="E337" s="90">
        <f>F337</f>
        <v>1003.83109</v>
      </c>
      <c r="F337" s="90">
        <f>F342+F350</f>
        <v>1003.83109</v>
      </c>
      <c r="G337" s="90">
        <v>0</v>
      </c>
      <c r="H337" s="120">
        <v>0</v>
      </c>
      <c r="I337" s="120"/>
      <c r="J337" s="120"/>
      <c r="K337" s="120"/>
      <c r="L337" s="120"/>
      <c r="M337" s="90">
        <v>0</v>
      </c>
      <c r="N337" s="90">
        <v>0</v>
      </c>
      <c r="O337" s="146"/>
    </row>
    <row r="338" spans="1:15" ht="33.75">
      <c r="A338" s="130"/>
      <c r="B338" s="145"/>
      <c r="C338" s="146"/>
      <c r="D338" s="23" t="s">
        <v>1</v>
      </c>
      <c r="E338" s="90">
        <f t="shared" ref="E338:E340" si="56">F338</f>
        <v>1511.4932799999999</v>
      </c>
      <c r="F338" s="90">
        <f>F343+F351</f>
        <v>1511.4932799999999</v>
      </c>
      <c r="G338" s="90">
        <v>0</v>
      </c>
      <c r="H338" s="120">
        <v>0</v>
      </c>
      <c r="I338" s="120"/>
      <c r="J338" s="120"/>
      <c r="K338" s="120"/>
      <c r="L338" s="120"/>
      <c r="M338" s="90">
        <v>0</v>
      </c>
      <c r="N338" s="90">
        <v>0</v>
      </c>
      <c r="O338" s="146"/>
    </row>
    <row r="339" spans="1:15" ht="33.75">
      <c r="A339" s="130"/>
      <c r="B339" s="145"/>
      <c r="C339" s="146"/>
      <c r="D339" s="23" t="s">
        <v>20</v>
      </c>
      <c r="E339" s="90">
        <f t="shared" si="56"/>
        <v>550.38310999999999</v>
      </c>
      <c r="F339" s="90">
        <f>F344+F352</f>
        <v>550.38310999999999</v>
      </c>
      <c r="G339" s="90">
        <v>0</v>
      </c>
      <c r="H339" s="120">
        <v>0</v>
      </c>
      <c r="I339" s="120"/>
      <c r="J339" s="120"/>
      <c r="K339" s="120"/>
      <c r="L339" s="120"/>
      <c r="M339" s="90">
        <v>0</v>
      </c>
      <c r="N339" s="90">
        <v>0</v>
      </c>
      <c r="O339" s="146"/>
    </row>
    <row r="340" spans="1:15" ht="22.5">
      <c r="A340" s="130"/>
      <c r="B340" s="145"/>
      <c r="C340" s="146"/>
      <c r="D340" s="23" t="s">
        <v>2</v>
      </c>
      <c r="E340" s="90">
        <f t="shared" si="56"/>
        <v>0</v>
      </c>
      <c r="F340" s="90">
        <v>0</v>
      </c>
      <c r="G340" s="90">
        <v>0</v>
      </c>
      <c r="H340" s="120">
        <v>0</v>
      </c>
      <c r="I340" s="120"/>
      <c r="J340" s="120"/>
      <c r="K340" s="120"/>
      <c r="L340" s="120"/>
      <c r="M340" s="90">
        <v>0</v>
      </c>
      <c r="N340" s="90">
        <v>0</v>
      </c>
      <c r="O340" s="146"/>
    </row>
    <row r="341" spans="1:15" ht="15" customHeight="1">
      <c r="A341" s="130" t="s">
        <v>56</v>
      </c>
      <c r="B341" s="145" t="s">
        <v>138</v>
      </c>
      <c r="C341" s="124"/>
      <c r="D341" s="23" t="s">
        <v>19</v>
      </c>
      <c r="E341" s="90">
        <f>E342+E343+E344+E345</f>
        <v>2065.70748</v>
      </c>
      <c r="F341" s="90">
        <f t="shared" ref="F341:G341" si="57">F342+F343+F344+F345</f>
        <v>2065.70748</v>
      </c>
      <c r="G341" s="90">
        <f t="shared" si="57"/>
        <v>0</v>
      </c>
      <c r="H341" s="120">
        <v>0</v>
      </c>
      <c r="I341" s="120"/>
      <c r="J341" s="120"/>
      <c r="K341" s="120"/>
      <c r="L341" s="120"/>
      <c r="M341" s="90">
        <v>0</v>
      </c>
      <c r="N341" s="90">
        <v>0</v>
      </c>
      <c r="O341" s="124"/>
    </row>
    <row r="342" spans="1:15" ht="22.5">
      <c r="A342" s="130"/>
      <c r="B342" s="145"/>
      <c r="C342" s="124"/>
      <c r="D342" s="23" t="s">
        <v>26</v>
      </c>
      <c r="E342" s="90">
        <f>F342+G342+H342+M342+N342</f>
        <v>503.83109000000002</v>
      </c>
      <c r="F342" s="90">
        <v>503.83109000000002</v>
      </c>
      <c r="G342" s="90">
        <v>0</v>
      </c>
      <c r="H342" s="120">
        <v>0</v>
      </c>
      <c r="I342" s="120"/>
      <c r="J342" s="120"/>
      <c r="K342" s="120"/>
      <c r="L342" s="120"/>
      <c r="M342" s="90">
        <v>0</v>
      </c>
      <c r="N342" s="90">
        <v>0</v>
      </c>
      <c r="O342" s="124"/>
    </row>
    <row r="343" spans="1:15" ht="33.75">
      <c r="A343" s="130"/>
      <c r="B343" s="145"/>
      <c r="C343" s="124"/>
      <c r="D343" s="23" t="s">
        <v>1</v>
      </c>
      <c r="E343" s="90">
        <f t="shared" ref="E343:E345" si="58">F343+G343+H343+M343+N343</f>
        <v>1511.4932799999999</v>
      </c>
      <c r="F343" s="90">
        <v>1511.4932799999999</v>
      </c>
      <c r="G343" s="90">
        <v>0</v>
      </c>
      <c r="H343" s="120">
        <v>0</v>
      </c>
      <c r="I343" s="120"/>
      <c r="J343" s="120"/>
      <c r="K343" s="120"/>
      <c r="L343" s="120"/>
      <c r="M343" s="90">
        <v>0</v>
      </c>
      <c r="N343" s="90">
        <v>0</v>
      </c>
      <c r="O343" s="124"/>
    </row>
    <row r="344" spans="1:15" ht="33.75">
      <c r="A344" s="130"/>
      <c r="B344" s="145"/>
      <c r="C344" s="124"/>
      <c r="D344" s="23" t="s">
        <v>20</v>
      </c>
      <c r="E344" s="90">
        <f t="shared" si="58"/>
        <v>50.383110000000002</v>
      </c>
      <c r="F344" s="90">
        <v>50.383110000000002</v>
      </c>
      <c r="G344" s="90">
        <v>0</v>
      </c>
      <c r="H344" s="120">
        <v>0</v>
      </c>
      <c r="I344" s="120"/>
      <c r="J344" s="120"/>
      <c r="K344" s="120"/>
      <c r="L344" s="120"/>
      <c r="M344" s="90">
        <v>0</v>
      </c>
      <c r="N344" s="90">
        <v>0</v>
      </c>
      <c r="O344" s="124"/>
    </row>
    <row r="345" spans="1:15" ht="22.15" customHeight="1">
      <c r="A345" s="130"/>
      <c r="B345" s="145"/>
      <c r="C345" s="124"/>
      <c r="D345" s="23" t="s">
        <v>2</v>
      </c>
      <c r="E345" s="90">
        <f t="shared" si="58"/>
        <v>0</v>
      </c>
      <c r="F345" s="90">
        <v>0</v>
      </c>
      <c r="G345" s="90">
        <v>0</v>
      </c>
      <c r="H345" s="120">
        <v>0</v>
      </c>
      <c r="I345" s="120"/>
      <c r="J345" s="120"/>
      <c r="K345" s="120"/>
      <c r="L345" s="120"/>
      <c r="M345" s="90">
        <v>0</v>
      </c>
      <c r="N345" s="90">
        <v>0</v>
      </c>
      <c r="O345" s="124"/>
    </row>
    <row r="346" spans="1:15" ht="15" customHeight="1">
      <c r="A346" s="130"/>
      <c r="B346" s="190" t="s">
        <v>117</v>
      </c>
      <c r="C346" s="130"/>
      <c r="D346" s="130"/>
      <c r="E346" s="128" t="s">
        <v>61</v>
      </c>
      <c r="F346" s="128" t="s">
        <v>62</v>
      </c>
      <c r="G346" s="128" t="s">
        <v>178</v>
      </c>
      <c r="H346" s="128" t="s">
        <v>3</v>
      </c>
      <c r="I346" s="131" t="s">
        <v>143</v>
      </c>
      <c r="J346" s="131"/>
      <c r="K346" s="131"/>
      <c r="L346" s="131"/>
      <c r="M346" s="128" t="s">
        <v>63</v>
      </c>
      <c r="N346" s="128" t="s">
        <v>64</v>
      </c>
      <c r="O346" s="23"/>
    </row>
    <row r="347" spans="1:15" ht="22.5">
      <c r="A347" s="130"/>
      <c r="B347" s="190"/>
      <c r="C347" s="130"/>
      <c r="D347" s="130"/>
      <c r="E347" s="128"/>
      <c r="F347" s="128"/>
      <c r="G347" s="128"/>
      <c r="H347" s="128"/>
      <c r="I347" s="31" t="s">
        <v>139</v>
      </c>
      <c r="J347" s="31" t="s">
        <v>140</v>
      </c>
      <c r="K347" s="31" t="s">
        <v>141</v>
      </c>
      <c r="L347" s="31" t="s">
        <v>142</v>
      </c>
      <c r="M347" s="128"/>
      <c r="N347" s="128"/>
      <c r="O347" s="23"/>
    </row>
    <row r="348" spans="1:15" ht="31.5" customHeight="1">
      <c r="A348" s="130"/>
      <c r="B348" s="190"/>
      <c r="C348" s="130"/>
      <c r="D348" s="130"/>
      <c r="E348" s="19">
        <v>1</v>
      </c>
      <c r="F348" s="32">
        <v>1</v>
      </c>
      <c r="G348" s="19">
        <v>0</v>
      </c>
      <c r="H348" s="19" t="s">
        <v>393</v>
      </c>
      <c r="I348" s="19" t="s">
        <v>393</v>
      </c>
      <c r="J348" s="19" t="s">
        <v>393</v>
      </c>
      <c r="K348" s="19" t="s">
        <v>393</v>
      </c>
      <c r="L348" s="19" t="s">
        <v>393</v>
      </c>
      <c r="M348" s="19" t="s">
        <v>393</v>
      </c>
      <c r="N348" s="19" t="s">
        <v>393</v>
      </c>
      <c r="O348" s="23"/>
    </row>
    <row r="349" spans="1:15" ht="23.25" customHeight="1">
      <c r="A349" s="130" t="s">
        <v>407</v>
      </c>
      <c r="B349" s="145" t="s">
        <v>39</v>
      </c>
      <c r="C349" s="131"/>
      <c r="D349" s="23" t="s">
        <v>19</v>
      </c>
      <c r="E349" s="90">
        <f>E350+E351+E352+E353</f>
        <v>1000</v>
      </c>
      <c r="F349" s="90">
        <f t="shared" ref="F349:G349" si="59">F350+F351+F352+F353</f>
        <v>1000</v>
      </c>
      <c r="G349" s="90">
        <f t="shared" si="59"/>
        <v>0</v>
      </c>
      <c r="H349" s="120">
        <f>H350+H351+H352+H353</f>
        <v>0</v>
      </c>
      <c r="I349" s="120"/>
      <c r="J349" s="120"/>
      <c r="K349" s="120"/>
      <c r="L349" s="120"/>
      <c r="M349" s="90">
        <f>M350+M351+M352+M353</f>
        <v>0</v>
      </c>
      <c r="N349" s="90">
        <f>N350+N351+N352+N353</f>
        <v>0</v>
      </c>
      <c r="O349" s="147"/>
    </row>
    <row r="350" spans="1:15" ht="22.5">
      <c r="A350" s="130"/>
      <c r="B350" s="145"/>
      <c r="C350" s="131"/>
      <c r="D350" s="23" t="s">
        <v>26</v>
      </c>
      <c r="E350" s="90">
        <f>F350+G350+H350+M350+N350</f>
        <v>500</v>
      </c>
      <c r="F350" s="90">
        <v>500</v>
      </c>
      <c r="G350" s="90">
        <v>0</v>
      </c>
      <c r="H350" s="120">
        <v>0</v>
      </c>
      <c r="I350" s="120"/>
      <c r="J350" s="120"/>
      <c r="K350" s="120"/>
      <c r="L350" s="120"/>
      <c r="M350" s="90">
        <v>0</v>
      </c>
      <c r="N350" s="90">
        <v>0</v>
      </c>
      <c r="O350" s="147"/>
    </row>
    <row r="351" spans="1:15" ht="33.75">
      <c r="A351" s="130"/>
      <c r="B351" s="145"/>
      <c r="C351" s="131"/>
      <c r="D351" s="23" t="s">
        <v>1</v>
      </c>
      <c r="E351" s="90">
        <f t="shared" ref="E351:E353" si="60">F351+G351+H351+M351+N351</f>
        <v>0</v>
      </c>
      <c r="F351" s="90">
        <v>0</v>
      </c>
      <c r="G351" s="90">
        <v>0</v>
      </c>
      <c r="H351" s="120">
        <v>0</v>
      </c>
      <c r="I351" s="120"/>
      <c r="J351" s="120"/>
      <c r="K351" s="120"/>
      <c r="L351" s="120"/>
      <c r="M351" s="90">
        <v>0</v>
      </c>
      <c r="N351" s="90">
        <v>0</v>
      </c>
      <c r="O351" s="147"/>
    </row>
    <row r="352" spans="1:15" ht="33.75">
      <c r="A352" s="130"/>
      <c r="B352" s="145"/>
      <c r="C352" s="131"/>
      <c r="D352" s="23" t="s">
        <v>20</v>
      </c>
      <c r="E352" s="90">
        <f t="shared" si="60"/>
        <v>500</v>
      </c>
      <c r="F352" s="90">
        <v>500</v>
      </c>
      <c r="G352" s="90">
        <v>0</v>
      </c>
      <c r="H352" s="120">
        <v>0</v>
      </c>
      <c r="I352" s="120"/>
      <c r="J352" s="120"/>
      <c r="K352" s="120"/>
      <c r="L352" s="120"/>
      <c r="M352" s="90">
        <v>0</v>
      </c>
      <c r="N352" s="90">
        <v>0</v>
      </c>
      <c r="O352" s="147"/>
    </row>
    <row r="353" spans="1:15" ht="22.5">
      <c r="A353" s="130"/>
      <c r="B353" s="145"/>
      <c r="C353" s="131"/>
      <c r="D353" s="23" t="s">
        <v>2</v>
      </c>
      <c r="E353" s="90">
        <f t="shared" si="60"/>
        <v>0</v>
      </c>
      <c r="F353" s="90">
        <v>0</v>
      </c>
      <c r="G353" s="90">
        <v>0</v>
      </c>
      <c r="H353" s="120">
        <v>0</v>
      </c>
      <c r="I353" s="120"/>
      <c r="J353" s="120"/>
      <c r="K353" s="120"/>
      <c r="L353" s="120"/>
      <c r="M353" s="90">
        <v>0</v>
      </c>
      <c r="N353" s="90">
        <v>0</v>
      </c>
      <c r="O353" s="147"/>
    </row>
    <row r="354" spans="1:15" ht="15" customHeight="1">
      <c r="A354" s="130"/>
      <c r="B354" s="190" t="s">
        <v>118</v>
      </c>
      <c r="C354" s="130"/>
      <c r="D354" s="130"/>
      <c r="E354" s="128" t="s">
        <v>61</v>
      </c>
      <c r="F354" s="128" t="s">
        <v>62</v>
      </c>
      <c r="G354" s="128" t="s">
        <v>178</v>
      </c>
      <c r="H354" s="128" t="s">
        <v>3</v>
      </c>
      <c r="I354" s="131" t="s">
        <v>143</v>
      </c>
      <c r="J354" s="131"/>
      <c r="K354" s="131"/>
      <c r="L354" s="131"/>
      <c r="M354" s="128" t="s">
        <v>63</v>
      </c>
      <c r="N354" s="128" t="s">
        <v>64</v>
      </c>
      <c r="O354" s="23"/>
    </row>
    <row r="355" spans="1:15" ht="22.5">
      <c r="A355" s="130"/>
      <c r="B355" s="190"/>
      <c r="C355" s="130"/>
      <c r="D355" s="130"/>
      <c r="E355" s="128"/>
      <c r="F355" s="128"/>
      <c r="G355" s="128"/>
      <c r="H355" s="128"/>
      <c r="I355" s="31" t="s">
        <v>139</v>
      </c>
      <c r="J355" s="31" t="s">
        <v>140</v>
      </c>
      <c r="K355" s="31" t="s">
        <v>141</v>
      </c>
      <c r="L355" s="31" t="s">
        <v>142</v>
      </c>
      <c r="M355" s="128"/>
      <c r="N355" s="128"/>
      <c r="O355" s="23"/>
    </row>
    <row r="356" spans="1:15">
      <c r="A356" s="130"/>
      <c r="B356" s="190"/>
      <c r="C356" s="130"/>
      <c r="D356" s="130"/>
      <c r="E356" s="19">
        <v>1</v>
      </c>
      <c r="F356" s="32">
        <v>1</v>
      </c>
      <c r="G356" s="19">
        <v>0</v>
      </c>
      <c r="H356" s="19" t="s">
        <v>393</v>
      </c>
      <c r="I356" s="19" t="s">
        <v>393</v>
      </c>
      <c r="J356" s="19" t="s">
        <v>393</v>
      </c>
      <c r="K356" s="19" t="s">
        <v>393</v>
      </c>
      <c r="L356" s="19" t="s">
        <v>393</v>
      </c>
      <c r="M356" s="19" t="s">
        <v>393</v>
      </c>
      <c r="N356" s="19" t="s">
        <v>393</v>
      </c>
      <c r="O356" s="23"/>
    </row>
    <row r="357" spans="1:15" ht="15" customHeight="1">
      <c r="A357" s="130" t="s">
        <v>408</v>
      </c>
      <c r="B357" s="145" t="s">
        <v>36</v>
      </c>
      <c r="C357" s="131"/>
      <c r="D357" s="23" t="s">
        <v>19</v>
      </c>
      <c r="E357" s="90">
        <v>0</v>
      </c>
      <c r="F357" s="90">
        <v>0</v>
      </c>
      <c r="G357" s="90">
        <v>0</v>
      </c>
      <c r="H357" s="120">
        <v>0</v>
      </c>
      <c r="I357" s="120"/>
      <c r="J357" s="120"/>
      <c r="K357" s="120"/>
      <c r="L357" s="120"/>
      <c r="M357" s="90">
        <v>0</v>
      </c>
      <c r="N357" s="90">
        <v>0</v>
      </c>
      <c r="O357" s="147"/>
    </row>
    <row r="358" spans="1:15" ht="22.5">
      <c r="A358" s="130"/>
      <c r="B358" s="145"/>
      <c r="C358" s="131"/>
      <c r="D358" s="23" t="s">
        <v>26</v>
      </c>
      <c r="E358" s="90">
        <v>0</v>
      </c>
      <c r="F358" s="90">
        <v>0</v>
      </c>
      <c r="G358" s="90">
        <v>0</v>
      </c>
      <c r="H358" s="120">
        <v>0</v>
      </c>
      <c r="I358" s="120"/>
      <c r="J358" s="120"/>
      <c r="K358" s="120"/>
      <c r="L358" s="120"/>
      <c r="M358" s="90">
        <v>0</v>
      </c>
      <c r="N358" s="90">
        <v>0</v>
      </c>
      <c r="O358" s="147"/>
    </row>
    <row r="359" spans="1:15" ht="33.75">
      <c r="A359" s="130"/>
      <c r="B359" s="145"/>
      <c r="C359" s="131"/>
      <c r="D359" s="23" t="s">
        <v>1</v>
      </c>
      <c r="E359" s="90">
        <v>0</v>
      </c>
      <c r="F359" s="90">
        <v>0</v>
      </c>
      <c r="G359" s="90">
        <v>0</v>
      </c>
      <c r="H359" s="120">
        <v>0</v>
      </c>
      <c r="I359" s="120"/>
      <c r="J359" s="120"/>
      <c r="K359" s="120"/>
      <c r="L359" s="120"/>
      <c r="M359" s="90">
        <v>0</v>
      </c>
      <c r="N359" s="90">
        <v>0</v>
      </c>
      <c r="O359" s="147"/>
    </row>
    <row r="360" spans="1:15" ht="33.75">
      <c r="A360" s="130"/>
      <c r="B360" s="145"/>
      <c r="C360" s="131"/>
      <c r="D360" s="23" t="s">
        <v>20</v>
      </c>
      <c r="E360" s="90">
        <v>0</v>
      </c>
      <c r="F360" s="90">
        <v>0</v>
      </c>
      <c r="G360" s="90">
        <v>0</v>
      </c>
      <c r="H360" s="120">
        <v>0</v>
      </c>
      <c r="I360" s="120"/>
      <c r="J360" s="120"/>
      <c r="K360" s="120"/>
      <c r="L360" s="120"/>
      <c r="M360" s="90">
        <v>0</v>
      </c>
      <c r="N360" s="90">
        <v>0</v>
      </c>
      <c r="O360" s="147"/>
    </row>
    <row r="361" spans="1:15" ht="22.5">
      <c r="A361" s="130"/>
      <c r="B361" s="145"/>
      <c r="C361" s="131"/>
      <c r="D361" s="23" t="s">
        <v>2</v>
      </c>
      <c r="E361" s="90">
        <v>0</v>
      </c>
      <c r="F361" s="90">
        <v>0</v>
      </c>
      <c r="G361" s="90">
        <v>0</v>
      </c>
      <c r="H361" s="120">
        <v>0</v>
      </c>
      <c r="I361" s="120"/>
      <c r="J361" s="120"/>
      <c r="K361" s="120"/>
      <c r="L361" s="120"/>
      <c r="M361" s="90">
        <v>0</v>
      </c>
      <c r="N361" s="90">
        <v>0</v>
      </c>
      <c r="O361" s="147"/>
    </row>
    <row r="362" spans="1:15" ht="15" customHeight="1">
      <c r="A362" s="130"/>
      <c r="B362" s="138" t="s">
        <v>119</v>
      </c>
      <c r="C362" s="130"/>
      <c r="D362" s="130"/>
      <c r="E362" s="128" t="s">
        <v>61</v>
      </c>
      <c r="F362" s="128" t="s">
        <v>62</v>
      </c>
      <c r="G362" s="128" t="s">
        <v>178</v>
      </c>
      <c r="H362" s="128" t="s">
        <v>3</v>
      </c>
      <c r="I362" s="131" t="s">
        <v>143</v>
      </c>
      <c r="J362" s="131"/>
      <c r="K362" s="131"/>
      <c r="L362" s="131"/>
      <c r="M362" s="128" t="s">
        <v>63</v>
      </c>
      <c r="N362" s="128" t="s">
        <v>64</v>
      </c>
      <c r="O362" s="23"/>
    </row>
    <row r="363" spans="1:15" ht="22.5">
      <c r="A363" s="130"/>
      <c r="B363" s="138"/>
      <c r="C363" s="130"/>
      <c r="D363" s="130"/>
      <c r="E363" s="128"/>
      <c r="F363" s="128"/>
      <c r="G363" s="128"/>
      <c r="H363" s="128"/>
      <c r="I363" s="31" t="s">
        <v>139</v>
      </c>
      <c r="J363" s="31" t="s">
        <v>140</v>
      </c>
      <c r="K363" s="31" t="s">
        <v>141</v>
      </c>
      <c r="L363" s="31" t="s">
        <v>142</v>
      </c>
      <c r="M363" s="128"/>
      <c r="N363" s="128"/>
      <c r="O363" s="23"/>
    </row>
    <row r="364" spans="1:15">
      <c r="A364" s="130"/>
      <c r="B364" s="138"/>
      <c r="C364" s="130"/>
      <c r="D364" s="130"/>
      <c r="E364" s="19">
        <v>0</v>
      </c>
      <c r="F364" s="32">
        <v>0</v>
      </c>
      <c r="G364" s="19">
        <v>0</v>
      </c>
      <c r="H364" s="19" t="s">
        <v>393</v>
      </c>
      <c r="I364" s="19" t="s">
        <v>393</v>
      </c>
      <c r="J364" s="19" t="s">
        <v>393</v>
      </c>
      <c r="K364" s="19" t="s">
        <v>393</v>
      </c>
      <c r="L364" s="19" t="s">
        <v>393</v>
      </c>
      <c r="M364" s="19" t="s">
        <v>393</v>
      </c>
      <c r="N364" s="19" t="s">
        <v>393</v>
      </c>
      <c r="O364" s="23"/>
    </row>
    <row r="365" spans="1:15">
      <c r="A365" s="130" t="s">
        <v>409</v>
      </c>
      <c r="B365" s="145" t="s">
        <v>164</v>
      </c>
      <c r="C365" s="131"/>
      <c r="D365" s="23" t="s">
        <v>19</v>
      </c>
      <c r="E365" s="90">
        <f>E366+E367+E368+E369</f>
        <v>12001.273880000001</v>
      </c>
      <c r="F365" s="90">
        <f t="shared" ref="F365" si="61">F366+F367+F368+F369</f>
        <v>0</v>
      </c>
      <c r="G365" s="90">
        <f t="shared" ref="G365" si="62">G366+G367+G368+G369</f>
        <v>12001.273880000001</v>
      </c>
      <c r="H365" s="120">
        <f>H366+H367+H368+H369</f>
        <v>0</v>
      </c>
      <c r="I365" s="120"/>
      <c r="J365" s="120"/>
      <c r="K365" s="120"/>
      <c r="L365" s="120"/>
      <c r="M365" s="90">
        <f>M366+M367+M368+M369</f>
        <v>0</v>
      </c>
      <c r="N365" s="90">
        <f>N366+N367+N368+N369</f>
        <v>0</v>
      </c>
      <c r="O365" s="23"/>
    </row>
    <row r="366" spans="1:15" ht="22.5">
      <c r="A366" s="130"/>
      <c r="B366" s="145"/>
      <c r="C366" s="131"/>
      <c r="D366" s="23" t="s">
        <v>26</v>
      </c>
      <c r="E366" s="90">
        <f>F366+G366+H366+M366+N366</f>
        <v>2963.2775000000001</v>
      </c>
      <c r="F366" s="90">
        <v>0</v>
      </c>
      <c r="G366" s="90">
        <v>2963.2775000000001</v>
      </c>
      <c r="H366" s="120">
        <v>0</v>
      </c>
      <c r="I366" s="120"/>
      <c r="J366" s="120"/>
      <c r="K366" s="120"/>
      <c r="L366" s="120"/>
      <c r="M366" s="90">
        <v>0</v>
      </c>
      <c r="N366" s="90">
        <v>0</v>
      </c>
      <c r="O366" s="23"/>
    </row>
    <row r="367" spans="1:15" ht="33.75">
      <c r="A367" s="130"/>
      <c r="B367" s="145"/>
      <c r="C367" s="131"/>
      <c r="D367" s="23" t="s">
        <v>1</v>
      </c>
      <c r="E367" s="90">
        <f t="shared" ref="E367:E369" si="63">F367+G367+H367+M367+N367</f>
        <v>8889.8325000000004</v>
      </c>
      <c r="F367" s="90">
        <v>0</v>
      </c>
      <c r="G367" s="90">
        <v>8889.8325000000004</v>
      </c>
      <c r="H367" s="120">
        <v>0</v>
      </c>
      <c r="I367" s="120"/>
      <c r="J367" s="120"/>
      <c r="K367" s="120"/>
      <c r="L367" s="120"/>
      <c r="M367" s="90">
        <v>0</v>
      </c>
      <c r="N367" s="90">
        <v>0</v>
      </c>
      <c r="O367" s="23"/>
    </row>
    <row r="368" spans="1:15" ht="33.75">
      <c r="A368" s="130"/>
      <c r="B368" s="145"/>
      <c r="C368" s="131"/>
      <c r="D368" s="23" t="s">
        <v>20</v>
      </c>
      <c r="E368" s="90">
        <f t="shared" si="63"/>
        <v>148.16388000000001</v>
      </c>
      <c r="F368" s="90">
        <v>0</v>
      </c>
      <c r="G368" s="90">
        <v>148.16388000000001</v>
      </c>
      <c r="H368" s="120">
        <v>0</v>
      </c>
      <c r="I368" s="120"/>
      <c r="J368" s="120"/>
      <c r="K368" s="120"/>
      <c r="L368" s="120"/>
      <c r="M368" s="90">
        <v>0</v>
      </c>
      <c r="N368" s="90">
        <v>0</v>
      </c>
      <c r="O368" s="23"/>
    </row>
    <row r="369" spans="1:15" ht="22.5">
      <c r="A369" s="130"/>
      <c r="B369" s="145"/>
      <c r="C369" s="131"/>
      <c r="D369" s="23" t="s">
        <v>2</v>
      </c>
      <c r="E369" s="90">
        <f t="shared" si="63"/>
        <v>0</v>
      </c>
      <c r="F369" s="90">
        <v>0</v>
      </c>
      <c r="G369" s="90">
        <v>0</v>
      </c>
      <c r="H369" s="120">
        <v>0</v>
      </c>
      <c r="I369" s="120"/>
      <c r="J369" s="120"/>
      <c r="K369" s="120"/>
      <c r="L369" s="120"/>
      <c r="M369" s="90">
        <v>0</v>
      </c>
      <c r="N369" s="90">
        <v>0</v>
      </c>
      <c r="O369" s="23"/>
    </row>
    <row r="370" spans="1:15">
      <c r="A370" s="130" t="s">
        <v>126</v>
      </c>
      <c r="B370" s="145" t="s">
        <v>165</v>
      </c>
      <c r="C370" s="131"/>
      <c r="D370" s="23" t="s">
        <v>19</v>
      </c>
      <c r="E370" s="90">
        <f>E371+E372+E373+E374</f>
        <v>12001.273880000001</v>
      </c>
      <c r="F370" s="90">
        <f t="shared" ref="F370:G370" si="64">F371+F372+F373+F374</f>
        <v>0</v>
      </c>
      <c r="G370" s="90">
        <f t="shared" si="64"/>
        <v>12001.273880000001</v>
      </c>
      <c r="H370" s="120">
        <f>H371+H372+H373+H374</f>
        <v>0</v>
      </c>
      <c r="I370" s="120"/>
      <c r="J370" s="120"/>
      <c r="K370" s="120"/>
      <c r="L370" s="120"/>
      <c r="M370" s="90">
        <f>M371+M372+M373+M374</f>
        <v>0</v>
      </c>
      <c r="N370" s="90">
        <f>N371+N372+N373+N374</f>
        <v>0</v>
      </c>
      <c r="O370" s="90"/>
    </row>
    <row r="371" spans="1:15" ht="22.5">
      <c r="A371" s="130"/>
      <c r="B371" s="145"/>
      <c r="C371" s="131"/>
      <c r="D371" s="23" t="s">
        <v>26</v>
      </c>
      <c r="E371" s="90">
        <f>F371+G371+H371+M371+N371</f>
        <v>2963.2775000000001</v>
      </c>
      <c r="F371" s="90">
        <v>0</v>
      </c>
      <c r="G371" s="90">
        <v>2963.2775000000001</v>
      </c>
      <c r="H371" s="120">
        <v>0</v>
      </c>
      <c r="I371" s="120"/>
      <c r="J371" s="120"/>
      <c r="K371" s="120"/>
      <c r="L371" s="120"/>
      <c r="M371" s="90">
        <v>0</v>
      </c>
      <c r="N371" s="90">
        <v>0</v>
      </c>
      <c r="O371" s="90"/>
    </row>
    <row r="372" spans="1:15" ht="33.75">
      <c r="A372" s="130"/>
      <c r="B372" s="145"/>
      <c r="C372" s="131"/>
      <c r="D372" s="23" t="s">
        <v>1</v>
      </c>
      <c r="E372" s="90">
        <f t="shared" ref="E372:E374" si="65">F372+G372+H372+M372+N372</f>
        <v>8889.8325000000004</v>
      </c>
      <c r="F372" s="90">
        <v>0</v>
      </c>
      <c r="G372" s="90">
        <v>8889.8325000000004</v>
      </c>
      <c r="H372" s="120">
        <v>0</v>
      </c>
      <c r="I372" s="120"/>
      <c r="J372" s="120"/>
      <c r="K372" s="120"/>
      <c r="L372" s="120"/>
      <c r="M372" s="90">
        <v>0</v>
      </c>
      <c r="N372" s="90">
        <v>0</v>
      </c>
      <c r="O372" s="90"/>
    </row>
    <row r="373" spans="1:15" ht="33.75">
      <c r="A373" s="130"/>
      <c r="B373" s="145"/>
      <c r="C373" s="131"/>
      <c r="D373" s="23" t="s">
        <v>20</v>
      </c>
      <c r="E373" s="90">
        <f t="shared" si="65"/>
        <v>148.16388000000001</v>
      </c>
      <c r="F373" s="90">
        <v>0</v>
      </c>
      <c r="G373" s="90">
        <v>148.16388000000001</v>
      </c>
      <c r="H373" s="120">
        <v>0</v>
      </c>
      <c r="I373" s="120"/>
      <c r="J373" s="120"/>
      <c r="K373" s="120"/>
      <c r="L373" s="120"/>
      <c r="M373" s="90">
        <v>0</v>
      </c>
      <c r="N373" s="90">
        <v>0</v>
      </c>
      <c r="O373" s="90"/>
    </row>
    <row r="374" spans="1:15" ht="22.5">
      <c r="A374" s="130"/>
      <c r="B374" s="145"/>
      <c r="C374" s="131"/>
      <c r="D374" s="23" t="s">
        <v>2</v>
      </c>
      <c r="E374" s="90">
        <f t="shared" si="65"/>
        <v>0</v>
      </c>
      <c r="F374" s="90">
        <v>0</v>
      </c>
      <c r="G374" s="90">
        <v>0</v>
      </c>
      <c r="H374" s="120">
        <v>0</v>
      </c>
      <c r="I374" s="120"/>
      <c r="J374" s="120"/>
      <c r="K374" s="120"/>
      <c r="L374" s="120"/>
      <c r="M374" s="90">
        <v>0</v>
      </c>
      <c r="N374" s="90">
        <v>0</v>
      </c>
      <c r="O374" s="90"/>
    </row>
    <row r="375" spans="1:15" ht="15" customHeight="1">
      <c r="A375" s="130"/>
      <c r="B375" s="138" t="s">
        <v>385</v>
      </c>
      <c r="C375" s="130"/>
      <c r="D375" s="130"/>
      <c r="E375" s="128" t="s">
        <v>61</v>
      </c>
      <c r="F375" s="128" t="s">
        <v>62</v>
      </c>
      <c r="G375" s="128" t="s">
        <v>178</v>
      </c>
      <c r="H375" s="128" t="s">
        <v>3</v>
      </c>
      <c r="I375" s="131" t="s">
        <v>143</v>
      </c>
      <c r="J375" s="131"/>
      <c r="K375" s="131"/>
      <c r="L375" s="131"/>
      <c r="M375" s="128" t="s">
        <v>63</v>
      </c>
      <c r="N375" s="128" t="s">
        <v>64</v>
      </c>
      <c r="O375" s="23"/>
    </row>
    <row r="376" spans="1:15" ht="22.5">
      <c r="A376" s="130"/>
      <c r="B376" s="138"/>
      <c r="C376" s="130"/>
      <c r="D376" s="130"/>
      <c r="E376" s="128"/>
      <c r="F376" s="128"/>
      <c r="G376" s="128"/>
      <c r="H376" s="128"/>
      <c r="I376" s="31" t="s">
        <v>139</v>
      </c>
      <c r="J376" s="31" t="s">
        <v>140</v>
      </c>
      <c r="K376" s="31" t="s">
        <v>141</v>
      </c>
      <c r="L376" s="31" t="s">
        <v>142</v>
      </c>
      <c r="M376" s="128"/>
      <c r="N376" s="128"/>
      <c r="O376" s="23"/>
    </row>
    <row r="377" spans="1:15" ht="45" customHeight="1">
      <c r="A377" s="130"/>
      <c r="B377" s="138"/>
      <c r="C377" s="130"/>
      <c r="D377" s="130"/>
      <c r="E377" s="19">
        <v>1</v>
      </c>
      <c r="F377" s="32">
        <v>0</v>
      </c>
      <c r="G377" s="19">
        <v>1</v>
      </c>
      <c r="H377" s="19" t="s">
        <v>393</v>
      </c>
      <c r="I377" s="19" t="s">
        <v>393</v>
      </c>
      <c r="J377" s="19" t="s">
        <v>393</v>
      </c>
      <c r="K377" s="19" t="s">
        <v>393</v>
      </c>
      <c r="L377" s="19" t="s">
        <v>393</v>
      </c>
      <c r="M377" s="19" t="s">
        <v>393</v>
      </c>
      <c r="N377" s="19" t="s">
        <v>393</v>
      </c>
      <c r="O377" s="23"/>
    </row>
    <row r="378" spans="1:15">
      <c r="A378" s="130" t="s">
        <v>410</v>
      </c>
      <c r="B378" s="141" t="s">
        <v>189</v>
      </c>
      <c r="C378" s="131"/>
      <c r="D378" s="40" t="s">
        <v>19</v>
      </c>
      <c r="E378" s="90">
        <f>E379+E380+E381+E382</f>
        <v>1241.7</v>
      </c>
      <c r="F378" s="90">
        <f t="shared" ref="F378" si="66">F379+F380+F381+F382</f>
        <v>0</v>
      </c>
      <c r="G378" s="90">
        <f t="shared" ref="G378" si="67">G379+G380+G381+G382</f>
        <v>0</v>
      </c>
      <c r="H378" s="120">
        <f>H379+H380+H381+H382</f>
        <v>1241.7</v>
      </c>
      <c r="I378" s="120"/>
      <c r="J378" s="120"/>
      <c r="K378" s="120"/>
      <c r="L378" s="120"/>
      <c r="M378" s="90">
        <f>M379+M380+M381+M382</f>
        <v>0</v>
      </c>
      <c r="N378" s="90">
        <f>N379+N380+N381+N382</f>
        <v>0</v>
      </c>
      <c r="O378" s="40"/>
    </row>
    <row r="379" spans="1:15" ht="22.5">
      <c r="A379" s="130"/>
      <c r="B379" s="141"/>
      <c r="C379" s="131"/>
      <c r="D379" s="40" t="s">
        <v>26</v>
      </c>
      <c r="E379" s="90">
        <f>F379+G379+H379+M379+N379</f>
        <v>256.2</v>
      </c>
      <c r="F379" s="90">
        <v>0</v>
      </c>
      <c r="G379" s="90">
        <v>0</v>
      </c>
      <c r="H379" s="120">
        <v>256.2</v>
      </c>
      <c r="I379" s="120"/>
      <c r="J379" s="120"/>
      <c r="K379" s="120"/>
      <c r="L379" s="120"/>
      <c r="M379" s="90">
        <v>0</v>
      </c>
      <c r="N379" s="90">
        <v>0</v>
      </c>
      <c r="O379" s="40"/>
    </row>
    <row r="380" spans="1:15" ht="33.75">
      <c r="A380" s="130"/>
      <c r="B380" s="141"/>
      <c r="C380" s="131"/>
      <c r="D380" s="40" t="s">
        <v>1</v>
      </c>
      <c r="E380" s="90">
        <f t="shared" ref="E380:E382" si="68">F380+G380+H380+M380+N380</f>
        <v>729.3</v>
      </c>
      <c r="F380" s="90">
        <v>0</v>
      </c>
      <c r="G380" s="90">
        <v>0</v>
      </c>
      <c r="H380" s="120">
        <v>729.3</v>
      </c>
      <c r="I380" s="120"/>
      <c r="J380" s="120"/>
      <c r="K380" s="120"/>
      <c r="L380" s="120"/>
      <c r="M380" s="90">
        <v>0</v>
      </c>
      <c r="N380" s="90">
        <v>0</v>
      </c>
      <c r="O380" s="40"/>
    </row>
    <row r="381" spans="1:15" ht="33.75">
      <c r="A381" s="130"/>
      <c r="B381" s="141"/>
      <c r="C381" s="131"/>
      <c r="D381" s="40" t="s">
        <v>20</v>
      </c>
      <c r="E381" s="90">
        <f t="shared" si="68"/>
        <v>256.2</v>
      </c>
      <c r="F381" s="90">
        <v>0</v>
      </c>
      <c r="G381" s="90">
        <v>0</v>
      </c>
      <c r="H381" s="120">
        <v>256.2</v>
      </c>
      <c r="I381" s="120"/>
      <c r="J381" s="120"/>
      <c r="K381" s="120"/>
      <c r="L381" s="120"/>
      <c r="M381" s="90">
        <v>0</v>
      </c>
      <c r="N381" s="90">
        <v>0</v>
      </c>
      <c r="O381" s="40"/>
    </row>
    <row r="382" spans="1:15" ht="22.5">
      <c r="A382" s="130"/>
      <c r="B382" s="141"/>
      <c r="C382" s="131"/>
      <c r="D382" s="40" t="s">
        <v>2</v>
      </c>
      <c r="E382" s="90">
        <f t="shared" si="68"/>
        <v>0</v>
      </c>
      <c r="F382" s="90">
        <v>0</v>
      </c>
      <c r="G382" s="90">
        <v>0</v>
      </c>
      <c r="H382" s="120">
        <v>0</v>
      </c>
      <c r="I382" s="120"/>
      <c r="J382" s="120"/>
      <c r="K382" s="120"/>
      <c r="L382" s="120"/>
      <c r="M382" s="90">
        <v>0</v>
      </c>
      <c r="N382" s="90">
        <v>0</v>
      </c>
      <c r="O382" s="40"/>
    </row>
    <row r="383" spans="1:15" ht="15" customHeight="1">
      <c r="A383" s="130" t="s">
        <v>382</v>
      </c>
      <c r="B383" s="141" t="s">
        <v>190</v>
      </c>
      <c r="C383" s="131"/>
      <c r="D383" s="44" t="s">
        <v>19</v>
      </c>
      <c r="E383" s="90">
        <f>E384+E385+E386+E387</f>
        <v>1241.7</v>
      </c>
      <c r="F383" s="90">
        <f t="shared" ref="F383:G383" si="69">F384+F385+F386+F387</f>
        <v>0</v>
      </c>
      <c r="G383" s="90">
        <f t="shared" si="69"/>
        <v>0</v>
      </c>
      <c r="H383" s="120">
        <f>H384+H385+H386+H387</f>
        <v>1241.7</v>
      </c>
      <c r="I383" s="120"/>
      <c r="J383" s="120"/>
      <c r="K383" s="120"/>
      <c r="L383" s="120"/>
      <c r="M383" s="90">
        <f>M384+M385+M386+M387</f>
        <v>0</v>
      </c>
      <c r="N383" s="90">
        <f>N384+N385+N386+N387</f>
        <v>0</v>
      </c>
      <c r="O383" s="44"/>
    </row>
    <row r="384" spans="1:15" ht="22.5">
      <c r="A384" s="130"/>
      <c r="B384" s="141"/>
      <c r="C384" s="131"/>
      <c r="D384" s="44" t="s">
        <v>26</v>
      </c>
      <c r="E384" s="90">
        <f>F384+G384+H384+M384+N384</f>
        <v>256.2</v>
      </c>
      <c r="F384" s="90">
        <v>0</v>
      </c>
      <c r="G384" s="90">
        <v>0</v>
      </c>
      <c r="H384" s="120">
        <v>256.2</v>
      </c>
      <c r="I384" s="120"/>
      <c r="J384" s="120"/>
      <c r="K384" s="120"/>
      <c r="L384" s="120"/>
      <c r="M384" s="90">
        <v>0</v>
      </c>
      <c r="N384" s="90">
        <v>0</v>
      </c>
      <c r="O384" s="44"/>
    </row>
    <row r="385" spans="1:15" ht="33.75">
      <c r="A385" s="130"/>
      <c r="B385" s="141"/>
      <c r="C385" s="131"/>
      <c r="D385" s="44" t="s">
        <v>1</v>
      </c>
      <c r="E385" s="90">
        <f t="shared" ref="E385:E387" si="70">F385+G385+H385+M385+N385</f>
        <v>729.3</v>
      </c>
      <c r="F385" s="90">
        <v>0</v>
      </c>
      <c r="G385" s="90">
        <v>0</v>
      </c>
      <c r="H385" s="120">
        <v>729.3</v>
      </c>
      <c r="I385" s="120"/>
      <c r="J385" s="120"/>
      <c r="K385" s="120"/>
      <c r="L385" s="120"/>
      <c r="M385" s="90">
        <v>0</v>
      </c>
      <c r="N385" s="90">
        <v>0</v>
      </c>
      <c r="O385" s="44"/>
    </row>
    <row r="386" spans="1:15" ht="33.75">
      <c r="A386" s="130"/>
      <c r="B386" s="141"/>
      <c r="C386" s="131"/>
      <c r="D386" s="44" t="s">
        <v>20</v>
      </c>
      <c r="E386" s="90">
        <f t="shared" si="70"/>
        <v>256.2</v>
      </c>
      <c r="F386" s="90">
        <v>0</v>
      </c>
      <c r="G386" s="90">
        <v>0</v>
      </c>
      <c r="H386" s="120">
        <v>256.2</v>
      </c>
      <c r="I386" s="120"/>
      <c r="J386" s="120"/>
      <c r="K386" s="120"/>
      <c r="L386" s="120"/>
      <c r="M386" s="90">
        <v>0</v>
      </c>
      <c r="N386" s="90">
        <v>0</v>
      </c>
      <c r="O386" s="44"/>
    </row>
    <row r="387" spans="1:15" ht="22.5">
      <c r="A387" s="130"/>
      <c r="B387" s="141"/>
      <c r="C387" s="131"/>
      <c r="D387" s="44" t="s">
        <v>2</v>
      </c>
      <c r="E387" s="90">
        <f t="shared" si="70"/>
        <v>0</v>
      </c>
      <c r="F387" s="90">
        <v>0</v>
      </c>
      <c r="G387" s="90">
        <v>0</v>
      </c>
      <c r="H387" s="120">
        <v>0</v>
      </c>
      <c r="I387" s="120"/>
      <c r="J387" s="120"/>
      <c r="K387" s="120"/>
      <c r="L387" s="120"/>
      <c r="M387" s="90">
        <v>0</v>
      </c>
      <c r="N387" s="90">
        <v>0</v>
      </c>
      <c r="O387" s="44"/>
    </row>
    <row r="388" spans="1:15">
      <c r="A388" s="130"/>
      <c r="B388" s="140" t="s">
        <v>193</v>
      </c>
      <c r="C388" s="130"/>
      <c r="D388" s="130"/>
      <c r="E388" s="128" t="s">
        <v>61</v>
      </c>
      <c r="F388" s="128" t="s">
        <v>62</v>
      </c>
      <c r="G388" s="128" t="s">
        <v>178</v>
      </c>
      <c r="H388" s="128" t="s">
        <v>3</v>
      </c>
      <c r="I388" s="131" t="s">
        <v>143</v>
      </c>
      <c r="J388" s="131"/>
      <c r="K388" s="131"/>
      <c r="L388" s="131"/>
      <c r="M388" s="128" t="s">
        <v>63</v>
      </c>
      <c r="N388" s="128" t="s">
        <v>64</v>
      </c>
      <c r="O388" s="44"/>
    </row>
    <row r="389" spans="1:15" ht="22.5">
      <c r="A389" s="130"/>
      <c r="B389" s="140"/>
      <c r="C389" s="130"/>
      <c r="D389" s="130"/>
      <c r="E389" s="128"/>
      <c r="F389" s="128"/>
      <c r="G389" s="128"/>
      <c r="H389" s="128"/>
      <c r="I389" s="74" t="s">
        <v>139</v>
      </c>
      <c r="J389" s="74" t="s">
        <v>140</v>
      </c>
      <c r="K389" s="74" t="s">
        <v>141</v>
      </c>
      <c r="L389" s="74" t="s">
        <v>142</v>
      </c>
      <c r="M389" s="128"/>
      <c r="N389" s="128"/>
      <c r="O389" s="44"/>
    </row>
    <row r="390" spans="1:15">
      <c r="A390" s="130"/>
      <c r="B390" s="140"/>
      <c r="C390" s="130"/>
      <c r="D390" s="130"/>
      <c r="E390" s="43">
        <v>4</v>
      </c>
      <c r="F390" s="43">
        <v>0</v>
      </c>
      <c r="G390" s="43">
        <v>0</v>
      </c>
      <c r="H390" s="43">
        <v>4</v>
      </c>
      <c r="I390" s="43">
        <v>0</v>
      </c>
      <c r="J390" s="43">
        <v>0</v>
      </c>
      <c r="K390" s="43">
        <v>0</v>
      </c>
      <c r="L390" s="43">
        <v>4</v>
      </c>
      <c r="M390" s="43">
        <v>0</v>
      </c>
      <c r="N390" s="43">
        <v>0</v>
      </c>
      <c r="O390" s="44"/>
    </row>
    <row r="391" spans="1:15">
      <c r="A391" s="130" t="s">
        <v>411</v>
      </c>
      <c r="B391" s="141" t="s">
        <v>174</v>
      </c>
      <c r="C391" s="131"/>
      <c r="D391" s="29" t="s">
        <v>19</v>
      </c>
      <c r="E391" s="90">
        <f>E392+E393+E394+E395</f>
        <v>52886.280000000006</v>
      </c>
      <c r="F391" s="90">
        <f>F392+F393+F394+F395</f>
        <v>0</v>
      </c>
      <c r="G391" s="90">
        <f>G392+G393+G394+G395</f>
        <v>0</v>
      </c>
      <c r="H391" s="120">
        <f>H392+H393+H394+H395</f>
        <v>17881.2</v>
      </c>
      <c r="I391" s="120"/>
      <c r="J391" s="120"/>
      <c r="K391" s="120"/>
      <c r="L391" s="120"/>
      <c r="M391" s="90">
        <f>M392+M393+M394+M395</f>
        <v>17444.48</v>
      </c>
      <c r="N391" s="90">
        <f>N392+N393+N394+N395</f>
        <v>17560.599999999999</v>
      </c>
      <c r="O391" s="29"/>
    </row>
    <row r="392" spans="1:15" ht="22.5">
      <c r="A392" s="130"/>
      <c r="B392" s="141"/>
      <c r="C392" s="131"/>
      <c r="D392" s="29" t="s">
        <v>26</v>
      </c>
      <c r="E392" s="90">
        <f>F392+G392+H392+M392+N392</f>
        <v>1925.1499999999999</v>
      </c>
      <c r="F392" s="90">
        <f>F397+F405+F413</f>
        <v>0</v>
      </c>
      <c r="G392" s="90">
        <f>G397+G405+G413</f>
        <v>0</v>
      </c>
      <c r="H392" s="120">
        <f>H397+H405+H413</f>
        <v>546.9</v>
      </c>
      <c r="I392" s="120"/>
      <c r="J392" s="120"/>
      <c r="K392" s="120"/>
      <c r="L392" s="120"/>
      <c r="M392" s="90">
        <f>M397+M405+M413</f>
        <v>640.20000000000005</v>
      </c>
      <c r="N392" s="90">
        <f>N397+N405+N413</f>
        <v>738.05</v>
      </c>
      <c r="O392" s="29"/>
    </row>
    <row r="393" spans="1:15" ht="33.75">
      <c r="A393" s="130"/>
      <c r="B393" s="141"/>
      <c r="C393" s="131"/>
      <c r="D393" s="29" t="s">
        <v>1</v>
      </c>
      <c r="E393" s="90">
        <f>F393+G393+H393+M393+N393</f>
        <v>50961.130000000005</v>
      </c>
      <c r="F393" s="90">
        <f>F406+F398+F414</f>
        <v>0</v>
      </c>
      <c r="G393" s="90">
        <f>G406+G398+G414</f>
        <v>0</v>
      </c>
      <c r="H393" s="120">
        <f>H398+H406+H414</f>
        <v>17334.3</v>
      </c>
      <c r="I393" s="120"/>
      <c r="J393" s="120"/>
      <c r="K393" s="120"/>
      <c r="L393" s="120"/>
      <c r="M393" s="90">
        <f>M406+M398+M414</f>
        <v>16804.28</v>
      </c>
      <c r="N393" s="90">
        <f>N406+N398+N414</f>
        <v>16822.55</v>
      </c>
      <c r="O393" s="29"/>
    </row>
    <row r="394" spans="1:15" ht="33.75">
      <c r="A394" s="130"/>
      <c r="B394" s="141"/>
      <c r="C394" s="131"/>
      <c r="D394" s="29" t="s">
        <v>20</v>
      </c>
      <c r="E394" s="90">
        <f t="shared" ref="E394:E395" si="71">F394+G394+H394+M394+N394</f>
        <v>0</v>
      </c>
      <c r="F394" s="90">
        <v>0</v>
      </c>
      <c r="G394" s="90">
        <v>0</v>
      </c>
      <c r="H394" s="120">
        <v>0</v>
      </c>
      <c r="I394" s="120"/>
      <c r="J394" s="120"/>
      <c r="K394" s="120"/>
      <c r="L394" s="120"/>
      <c r="M394" s="90">
        <v>0</v>
      </c>
      <c r="N394" s="90">
        <v>0</v>
      </c>
      <c r="O394" s="29"/>
    </row>
    <row r="395" spans="1:15" ht="22.5">
      <c r="A395" s="130"/>
      <c r="B395" s="141"/>
      <c r="C395" s="131"/>
      <c r="D395" s="29" t="s">
        <v>2</v>
      </c>
      <c r="E395" s="90">
        <f t="shared" si="71"/>
        <v>0</v>
      </c>
      <c r="F395" s="90">
        <v>0</v>
      </c>
      <c r="G395" s="90">
        <v>0</v>
      </c>
      <c r="H395" s="120">
        <v>0</v>
      </c>
      <c r="I395" s="120"/>
      <c r="J395" s="120"/>
      <c r="K395" s="120"/>
      <c r="L395" s="120"/>
      <c r="M395" s="90">
        <v>0</v>
      </c>
      <c r="N395" s="90">
        <v>0</v>
      </c>
      <c r="O395" s="29"/>
    </row>
    <row r="396" spans="1:15">
      <c r="A396" s="130" t="s">
        <v>383</v>
      </c>
      <c r="B396" s="141" t="s">
        <v>175</v>
      </c>
      <c r="C396" s="131"/>
      <c r="D396" s="29" t="s">
        <v>19</v>
      </c>
      <c r="E396" s="90">
        <f>E397+E398+E399+E400</f>
        <v>6404.9999999999991</v>
      </c>
      <c r="F396" s="90">
        <f t="shared" ref="F396:G396" si="72">F397+F398+F399+F400</f>
        <v>0</v>
      </c>
      <c r="G396" s="90">
        <f t="shared" si="72"/>
        <v>0</v>
      </c>
      <c r="H396" s="120">
        <f>H397+H398+H399+H400</f>
        <v>2101</v>
      </c>
      <c r="I396" s="120"/>
      <c r="J396" s="120"/>
      <c r="K396" s="120"/>
      <c r="L396" s="120"/>
      <c r="M396" s="90">
        <f>M397+M398+M399+M400</f>
        <v>2133</v>
      </c>
      <c r="N396" s="90">
        <f>N397+N398+N399+N400</f>
        <v>2171</v>
      </c>
      <c r="O396" s="29"/>
    </row>
    <row r="397" spans="1:15" ht="22.5">
      <c r="A397" s="130"/>
      <c r="B397" s="141"/>
      <c r="C397" s="131"/>
      <c r="D397" s="29" t="s">
        <v>26</v>
      </c>
      <c r="E397" s="90">
        <f>F397+G397+H397+M397+N397</f>
        <v>1925.1499999999999</v>
      </c>
      <c r="F397" s="90">
        <f>+F405+F413</f>
        <v>0</v>
      </c>
      <c r="G397" s="90">
        <v>0</v>
      </c>
      <c r="H397" s="120">
        <v>546.9</v>
      </c>
      <c r="I397" s="120"/>
      <c r="J397" s="120"/>
      <c r="K397" s="120"/>
      <c r="L397" s="120"/>
      <c r="M397" s="90">
        <v>640.20000000000005</v>
      </c>
      <c r="N397" s="90">
        <v>738.05</v>
      </c>
      <c r="O397" s="29"/>
    </row>
    <row r="398" spans="1:15" ht="33.75">
      <c r="A398" s="130"/>
      <c r="B398" s="141"/>
      <c r="C398" s="131"/>
      <c r="D398" s="29" t="s">
        <v>1</v>
      </c>
      <c r="E398" s="90">
        <f t="shared" ref="E398:E400" si="73">F398+G398+H398+M398+N398</f>
        <v>4479.8499999999995</v>
      </c>
      <c r="F398" s="90">
        <v>0</v>
      </c>
      <c r="G398" s="90">
        <v>0</v>
      </c>
      <c r="H398" s="120">
        <v>1554.1</v>
      </c>
      <c r="I398" s="120"/>
      <c r="J398" s="120"/>
      <c r="K398" s="120"/>
      <c r="L398" s="120"/>
      <c r="M398" s="90">
        <v>1492.8</v>
      </c>
      <c r="N398" s="90">
        <v>1432.95</v>
      </c>
      <c r="O398" s="29"/>
    </row>
    <row r="399" spans="1:15" ht="33.75">
      <c r="A399" s="130"/>
      <c r="B399" s="141"/>
      <c r="C399" s="131"/>
      <c r="D399" s="29" t="s">
        <v>20</v>
      </c>
      <c r="E399" s="90">
        <f t="shared" si="73"/>
        <v>0</v>
      </c>
      <c r="F399" s="90">
        <v>0</v>
      </c>
      <c r="G399" s="90">
        <v>0</v>
      </c>
      <c r="H399" s="120">
        <v>0</v>
      </c>
      <c r="I399" s="120"/>
      <c r="J399" s="120"/>
      <c r="K399" s="120"/>
      <c r="L399" s="120"/>
      <c r="M399" s="90">
        <v>0</v>
      </c>
      <c r="N399" s="90">
        <v>0</v>
      </c>
      <c r="O399" s="29"/>
    </row>
    <row r="400" spans="1:15" ht="22.5">
      <c r="A400" s="130"/>
      <c r="B400" s="141"/>
      <c r="C400" s="131"/>
      <c r="D400" s="29" t="s">
        <v>2</v>
      </c>
      <c r="E400" s="90">
        <f t="shared" si="73"/>
        <v>0</v>
      </c>
      <c r="F400" s="90">
        <v>0</v>
      </c>
      <c r="G400" s="90">
        <v>0</v>
      </c>
      <c r="H400" s="120">
        <v>0</v>
      </c>
      <c r="I400" s="120"/>
      <c r="J400" s="120"/>
      <c r="K400" s="120"/>
      <c r="L400" s="120"/>
      <c r="M400" s="90">
        <v>0</v>
      </c>
      <c r="N400" s="90">
        <v>0</v>
      </c>
      <c r="O400" s="29"/>
    </row>
    <row r="401" spans="1:15">
      <c r="A401" s="130"/>
      <c r="B401" s="140" t="s">
        <v>337</v>
      </c>
      <c r="C401" s="130"/>
      <c r="D401" s="130"/>
      <c r="E401" s="128" t="s">
        <v>61</v>
      </c>
      <c r="F401" s="128" t="s">
        <v>62</v>
      </c>
      <c r="G401" s="128" t="s">
        <v>178</v>
      </c>
      <c r="H401" s="128" t="s">
        <v>3</v>
      </c>
      <c r="I401" s="131" t="s">
        <v>143</v>
      </c>
      <c r="J401" s="131"/>
      <c r="K401" s="131"/>
      <c r="L401" s="131"/>
      <c r="M401" s="128" t="s">
        <v>63</v>
      </c>
      <c r="N401" s="128" t="s">
        <v>64</v>
      </c>
      <c r="O401" s="29"/>
    </row>
    <row r="402" spans="1:15" ht="22.5">
      <c r="A402" s="130"/>
      <c r="B402" s="140"/>
      <c r="C402" s="130"/>
      <c r="D402" s="130"/>
      <c r="E402" s="128"/>
      <c r="F402" s="128"/>
      <c r="G402" s="128"/>
      <c r="H402" s="128"/>
      <c r="I402" s="31" t="s">
        <v>139</v>
      </c>
      <c r="J402" s="31" t="s">
        <v>140</v>
      </c>
      <c r="K402" s="31" t="s">
        <v>141</v>
      </c>
      <c r="L402" s="31" t="s">
        <v>142</v>
      </c>
      <c r="M402" s="128"/>
      <c r="N402" s="128"/>
      <c r="O402" s="29"/>
    </row>
    <row r="403" spans="1:15" ht="36" customHeight="1">
      <c r="A403" s="130"/>
      <c r="B403" s="140"/>
      <c r="C403" s="130"/>
      <c r="D403" s="130"/>
      <c r="E403" s="32">
        <v>5</v>
      </c>
      <c r="F403" s="32" t="s">
        <v>393</v>
      </c>
      <c r="G403" s="32" t="s">
        <v>393</v>
      </c>
      <c r="H403" s="32">
        <v>5</v>
      </c>
      <c r="I403" s="32">
        <v>5</v>
      </c>
      <c r="J403" s="32">
        <v>5</v>
      </c>
      <c r="K403" s="32">
        <v>5</v>
      </c>
      <c r="L403" s="32">
        <v>5</v>
      </c>
      <c r="M403" s="32">
        <v>5</v>
      </c>
      <c r="N403" s="32">
        <v>5</v>
      </c>
      <c r="O403" s="29"/>
    </row>
    <row r="404" spans="1:15">
      <c r="A404" s="130" t="s">
        <v>412</v>
      </c>
      <c r="B404" s="141" t="s">
        <v>177</v>
      </c>
      <c r="C404" s="131"/>
      <c r="D404" s="29" t="s">
        <v>19</v>
      </c>
      <c r="E404" s="90">
        <f>E405+E406+E407+E408</f>
        <v>44997</v>
      </c>
      <c r="F404" s="90">
        <f t="shared" ref="F404:G404" si="74">F405+F406+F407+F408</f>
        <v>0</v>
      </c>
      <c r="G404" s="90">
        <f t="shared" si="74"/>
        <v>0</v>
      </c>
      <c r="H404" s="132">
        <f>H405+H406+H407+H408</f>
        <v>14999</v>
      </c>
      <c r="I404" s="133"/>
      <c r="J404" s="133"/>
      <c r="K404" s="133"/>
      <c r="L404" s="134"/>
      <c r="M404" s="90">
        <f>M405+M406+M407+M408</f>
        <v>14999</v>
      </c>
      <c r="N404" s="90">
        <f>N405+N406+N407+N408</f>
        <v>14999</v>
      </c>
      <c r="O404" s="29"/>
    </row>
    <row r="405" spans="1:15" ht="22.5">
      <c r="A405" s="130"/>
      <c r="B405" s="141"/>
      <c r="C405" s="131"/>
      <c r="D405" s="29" t="s">
        <v>26</v>
      </c>
      <c r="E405" s="90">
        <f>F405+G405+H405+M405+N405</f>
        <v>0</v>
      </c>
      <c r="F405" s="90">
        <v>0</v>
      </c>
      <c r="G405" s="90">
        <v>0</v>
      </c>
      <c r="H405" s="120">
        <v>0</v>
      </c>
      <c r="I405" s="120"/>
      <c r="J405" s="120"/>
      <c r="K405" s="120"/>
      <c r="L405" s="120"/>
      <c r="M405" s="90">
        <v>0</v>
      </c>
      <c r="N405" s="90">
        <v>0</v>
      </c>
      <c r="O405" s="29"/>
    </row>
    <row r="406" spans="1:15" ht="33.75">
      <c r="A406" s="130"/>
      <c r="B406" s="141"/>
      <c r="C406" s="131"/>
      <c r="D406" s="29" t="s">
        <v>1</v>
      </c>
      <c r="E406" s="90">
        <f t="shared" ref="E406:E408" si="75">F406+G406+H406+M406+N406</f>
        <v>44997</v>
      </c>
      <c r="F406" s="90">
        <v>0</v>
      </c>
      <c r="G406" s="90">
        <v>0</v>
      </c>
      <c r="H406" s="120">
        <v>14999</v>
      </c>
      <c r="I406" s="120"/>
      <c r="J406" s="120"/>
      <c r="K406" s="120"/>
      <c r="L406" s="120"/>
      <c r="M406" s="90">
        <v>14999</v>
      </c>
      <c r="N406" s="90">
        <v>14999</v>
      </c>
      <c r="O406" s="29"/>
    </row>
    <row r="407" spans="1:15" ht="33.75">
      <c r="A407" s="130"/>
      <c r="B407" s="141"/>
      <c r="C407" s="131"/>
      <c r="D407" s="29" t="s">
        <v>20</v>
      </c>
      <c r="E407" s="90">
        <f t="shared" si="75"/>
        <v>0</v>
      </c>
      <c r="F407" s="90">
        <v>0</v>
      </c>
      <c r="G407" s="90">
        <v>0</v>
      </c>
      <c r="H407" s="120">
        <v>0</v>
      </c>
      <c r="I407" s="120"/>
      <c r="J407" s="120"/>
      <c r="K407" s="120"/>
      <c r="L407" s="120"/>
      <c r="M407" s="90">
        <v>0</v>
      </c>
      <c r="N407" s="90">
        <v>0</v>
      </c>
      <c r="O407" s="29"/>
    </row>
    <row r="408" spans="1:15" ht="22.5">
      <c r="A408" s="130"/>
      <c r="B408" s="141"/>
      <c r="C408" s="131"/>
      <c r="D408" s="29" t="s">
        <v>2</v>
      </c>
      <c r="E408" s="90">
        <f t="shared" si="75"/>
        <v>0</v>
      </c>
      <c r="F408" s="90">
        <v>0</v>
      </c>
      <c r="G408" s="90">
        <v>0</v>
      </c>
      <c r="H408" s="120">
        <v>0</v>
      </c>
      <c r="I408" s="120"/>
      <c r="J408" s="120"/>
      <c r="K408" s="120"/>
      <c r="L408" s="120"/>
      <c r="M408" s="90">
        <v>0</v>
      </c>
      <c r="N408" s="90">
        <v>0</v>
      </c>
      <c r="O408" s="29"/>
    </row>
    <row r="409" spans="1:15">
      <c r="A409" s="130"/>
      <c r="B409" s="140" t="s">
        <v>176</v>
      </c>
      <c r="C409" s="130"/>
      <c r="D409" s="130"/>
      <c r="E409" s="128" t="s">
        <v>61</v>
      </c>
      <c r="F409" s="128" t="s">
        <v>62</v>
      </c>
      <c r="G409" s="128" t="s">
        <v>178</v>
      </c>
      <c r="H409" s="128" t="s">
        <v>3</v>
      </c>
      <c r="I409" s="131" t="s">
        <v>143</v>
      </c>
      <c r="J409" s="131"/>
      <c r="K409" s="131"/>
      <c r="L409" s="131"/>
      <c r="M409" s="128" t="s">
        <v>63</v>
      </c>
      <c r="N409" s="128" t="s">
        <v>64</v>
      </c>
      <c r="O409" s="29"/>
    </row>
    <row r="410" spans="1:15" ht="22.5">
      <c r="A410" s="130"/>
      <c r="B410" s="140"/>
      <c r="C410" s="130"/>
      <c r="D410" s="130"/>
      <c r="E410" s="128"/>
      <c r="F410" s="128"/>
      <c r="G410" s="128"/>
      <c r="H410" s="128"/>
      <c r="I410" s="31" t="s">
        <v>139</v>
      </c>
      <c r="J410" s="31" t="s">
        <v>140</v>
      </c>
      <c r="K410" s="31" t="s">
        <v>141</v>
      </c>
      <c r="L410" s="31" t="s">
        <v>142</v>
      </c>
      <c r="M410" s="128"/>
      <c r="N410" s="128"/>
      <c r="O410" s="29"/>
    </row>
    <row r="411" spans="1:15" ht="22.5" customHeight="1">
      <c r="A411" s="130"/>
      <c r="B411" s="140"/>
      <c r="C411" s="130"/>
      <c r="D411" s="130"/>
      <c r="E411" s="28">
        <v>96</v>
      </c>
      <c r="F411" s="32" t="s">
        <v>393</v>
      </c>
      <c r="G411" s="28" t="s">
        <v>393</v>
      </c>
      <c r="H411" s="28">
        <v>96</v>
      </c>
      <c r="I411" s="28">
        <v>96</v>
      </c>
      <c r="J411" s="28">
        <v>96</v>
      </c>
      <c r="K411" s="28">
        <v>96</v>
      </c>
      <c r="L411" s="28">
        <v>96</v>
      </c>
      <c r="M411" s="28">
        <v>96</v>
      </c>
      <c r="N411" s="28">
        <v>96</v>
      </c>
      <c r="O411" s="29"/>
    </row>
    <row r="412" spans="1:15" ht="22.5" customHeight="1">
      <c r="A412" s="130" t="s">
        <v>413</v>
      </c>
      <c r="B412" s="141" t="s">
        <v>191</v>
      </c>
      <c r="C412" s="131"/>
      <c r="D412" s="91" t="s">
        <v>19</v>
      </c>
      <c r="E412" s="90">
        <f>E413+E414+E415+E416</f>
        <v>1484.2800000000002</v>
      </c>
      <c r="F412" s="90">
        <f t="shared" ref="F412" si="76">F413+F414+F415+F416</f>
        <v>0</v>
      </c>
      <c r="G412" s="90">
        <f t="shared" ref="G412" si="77">G413+G414+G415+G416</f>
        <v>0</v>
      </c>
      <c r="H412" s="132">
        <f>H413+H414+H415+H416</f>
        <v>781.2</v>
      </c>
      <c r="I412" s="133"/>
      <c r="J412" s="133"/>
      <c r="K412" s="133"/>
      <c r="L412" s="134"/>
      <c r="M412" s="90">
        <f>M413+M414+M415+M416</f>
        <v>312.48</v>
      </c>
      <c r="N412" s="90">
        <f>N413+N414+N415+N416</f>
        <v>390.6</v>
      </c>
      <c r="O412" s="40"/>
    </row>
    <row r="413" spans="1:15" ht="22.5" customHeight="1">
      <c r="A413" s="130"/>
      <c r="B413" s="141"/>
      <c r="C413" s="131"/>
      <c r="D413" s="91" t="s">
        <v>26</v>
      </c>
      <c r="E413" s="90">
        <f>F413+G413+H413+M413+N413</f>
        <v>0</v>
      </c>
      <c r="F413" s="90">
        <v>0</v>
      </c>
      <c r="G413" s="90">
        <v>0</v>
      </c>
      <c r="H413" s="120">
        <v>0</v>
      </c>
      <c r="I413" s="120"/>
      <c r="J413" s="120"/>
      <c r="K413" s="120"/>
      <c r="L413" s="120"/>
      <c r="M413" s="90">
        <v>0</v>
      </c>
      <c r="N413" s="90">
        <v>0</v>
      </c>
      <c r="O413" s="40"/>
    </row>
    <row r="414" spans="1:15" ht="22.5" customHeight="1">
      <c r="A414" s="130"/>
      <c r="B414" s="141"/>
      <c r="C414" s="131"/>
      <c r="D414" s="91" t="s">
        <v>1</v>
      </c>
      <c r="E414" s="90">
        <f t="shared" ref="E414:E416" si="78">F414+G414+H414+M414+N414</f>
        <v>1484.2800000000002</v>
      </c>
      <c r="F414" s="90">
        <v>0</v>
      </c>
      <c r="G414" s="90">
        <v>0</v>
      </c>
      <c r="H414" s="120">
        <v>781.2</v>
      </c>
      <c r="I414" s="120"/>
      <c r="J414" s="120"/>
      <c r="K414" s="120"/>
      <c r="L414" s="120"/>
      <c r="M414" s="90">
        <v>312.48</v>
      </c>
      <c r="N414" s="90">
        <v>390.6</v>
      </c>
      <c r="O414" s="40"/>
    </row>
    <row r="415" spans="1:15" ht="22.5" customHeight="1">
      <c r="A415" s="130"/>
      <c r="B415" s="141"/>
      <c r="C415" s="131"/>
      <c r="D415" s="91" t="s">
        <v>20</v>
      </c>
      <c r="E415" s="90">
        <f t="shared" si="78"/>
        <v>0</v>
      </c>
      <c r="F415" s="90">
        <v>0</v>
      </c>
      <c r="G415" s="90">
        <v>0</v>
      </c>
      <c r="H415" s="120">
        <v>0</v>
      </c>
      <c r="I415" s="120"/>
      <c r="J415" s="120"/>
      <c r="K415" s="120"/>
      <c r="L415" s="120"/>
      <c r="M415" s="90">
        <v>0</v>
      </c>
      <c r="N415" s="90">
        <v>0</v>
      </c>
      <c r="O415" s="40"/>
    </row>
    <row r="416" spans="1:15" ht="22.5" customHeight="1">
      <c r="A416" s="130"/>
      <c r="B416" s="141"/>
      <c r="C416" s="131"/>
      <c r="D416" s="91" t="s">
        <v>2</v>
      </c>
      <c r="E416" s="90">
        <f t="shared" si="78"/>
        <v>0</v>
      </c>
      <c r="F416" s="90">
        <v>0</v>
      </c>
      <c r="G416" s="90">
        <v>0</v>
      </c>
      <c r="H416" s="120">
        <v>0</v>
      </c>
      <c r="I416" s="120"/>
      <c r="J416" s="120"/>
      <c r="K416" s="120"/>
      <c r="L416" s="120"/>
      <c r="M416" s="90">
        <v>0</v>
      </c>
      <c r="N416" s="90">
        <v>0</v>
      </c>
      <c r="O416" s="40"/>
    </row>
    <row r="417" spans="1:15" ht="22.5" customHeight="1">
      <c r="A417" s="130"/>
      <c r="B417" s="140" t="s">
        <v>194</v>
      </c>
      <c r="C417" s="130"/>
      <c r="D417" s="130"/>
      <c r="E417" s="128" t="s">
        <v>61</v>
      </c>
      <c r="F417" s="128" t="s">
        <v>62</v>
      </c>
      <c r="G417" s="128" t="s">
        <v>178</v>
      </c>
      <c r="H417" s="128" t="s">
        <v>3</v>
      </c>
      <c r="I417" s="131" t="s">
        <v>143</v>
      </c>
      <c r="J417" s="131"/>
      <c r="K417" s="131"/>
      <c r="L417" s="131"/>
      <c r="M417" s="128" t="s">
        <v>63</v>
      </c>
      <c r="N417" s="128" t="s">
        <v>64</v>
      </c>
      <c r="O417" s="40"/>
    </row>
    <row r="418" spans="1:15" ht="22.5" customHeight="1">
      <c r="A418" s="130"/>
      <c r="B418" s="140"/>
      <c r="C418" s="130"/>
      <c r="D418" s="130"/>
      <c r="E418" s="128"/>
      <c r="F418" s="128"/>
      <c r="G418" s="128"/>
      <c r="H418" s="128"/>
      <c r="I418" s="78" t="s">
        <v>139</v>
      </c>
      <c r="J418" s="78" t="s">
        <v>140</v>
      </c>
      <c r="K418" s="78" t="s">
        <v>141</v>
      </c>
      <c r="L418" s="78" t="s">
        <v>142</v>
      </c>
      <c r="M418" s="128"/>
      <c r="N418" s="128"/>
      <c r="O418" s="40"/>
    </row>
    <row r="419" spans="1:15" ht="22.5" customHeight="1">
      <c r="A419" s="130"/>
      <c r="B419" s="140"/>
      <c r="C419" s="130"/>
      <c r="D419" s="130"/>
      <c r="E419" s="39">
        <v>5</v>
      </c>
      <c r="F419" s="39" t="s">
        <v>393</v>
      </c>
      <c r="G419" s="39" t="s">
        <v>393</v>
      </c>
      <c r="H419" s="39">
        <v>5</v>
      </c>
      <c r="I419" s="39">
        <v>5</v>
      </c>
      <c r="J419" s="39">
        <v>5</v>
      </c>
      <c r="K419" s="39">
        <v>5</v>
      </c>
      <c r="L419" s="39">
        <v>5</v>
      </c>
      <c r="M419" s="39">
        <v>5</v>
      </c>
      <c r="N419" s="39">
        <v>5</v>
      </c>
      <c r="O419" s="40"/>
    </row>
    <row r="420" spans="1:15">
      <c r="A420" s="131" t="s">
        <v>27</v>
      </c>
      <c r="B420" s="131"/>
      <c r="C420" s="131"/>
      <c r="D420" s="23" t="s">
        <v>19</v>
      </c>
      <c r="E420" s="90">
        <v>2672322.1540999999</v>
      </c>
      <c r="F420" s="90">
        <v>753584.85271000001</v>
      </c>
      <c r="G420" s="90">
        <v>462510.10239000001</v>
      </c>
      <c r="H420" s="120">
        <v>484168.79300000001</v>
      </c>
      <c r="I420" s="120"/>
      <c r="J420" s="120"/>
      <c r="K420" s="120"/>
      <c r="L420" s="120"/>
      <c r="M420" s="90">
        <v>485919.58299999998</v>
      </c>
      <c r="N420" s="90">
        <v>486138.82299999997</v>
      </c>
      <c r="O420" s="131"/>
    </row>
    <row r="421" spans="1:15" ht="22.5">
      <c r="A421" s="131"/>
      <c r="B421" s="131"/>
      <c r="C421" s="131"/>
      <c r="D421" s="23" t="s">
        <v>26</v>
      </c>
      <c r="E421" s="90">
        <v>1692743.48009</v>
      </c>
      <c r="F421" s="90">
        <v>506782.45906000002</v>
      </c>
      <c r="G421" s="90">
        <v>292624.67103000003</v>
      </c>
      <c r="H421" s="120">
        <v>296018.26</v>
      </c>
      <c r="I421" s="120"/>
      <c r="J421" s="120"/>
      <c r="K421" s="120"/>
      <c r="L421" s="120"/>
      <c r="M421" s="90">
        <v>298427.23</v>
      </c>
      <c r="N421" s="90">
        <v>298890.86</v>
      </c>
      <c r="O421" s="131"/>
    </row>
    <row r="422" spans="1:15" ht="33.75">
      <c r="A422" s="131"/>
      <c r="B422" s="131"/>
      <c r="C422" s="131"/>
      <c r="D422" s="23" t="s">
        <v>1</v>
      </c>
      <c r="E422" s="90">
        <v>156959.64358</v>
      </c>
      <c r="F422" s="90">
        <v>61724.679969999997</v>
      </c>
      <c r="G422" s="90">
        <v>27877.533609999999</v>
      </c>
      <c r="H422" s="120">
        <v>23604.639999999999</v>
      </c>
      <c r="I422" s="120"/>
      <c r="J422" s="120"/>
      <c r="K422" s="120"/>
      <c r="L422" s="120"/>
      <c r="M422" s="90">
        <v>22019.25</v>
      </c>
      <c r="N422" s="90">
        <v>21733.54</v>
      </c>
      <c r="O422" s="131"/>
    </row>
    <row r="423" spans="1:15" ht="33.75">
      <c r="A423" s="131"/>
      <c r="B423" s="131"/>
      <c r="C423" s="131"/>
      <c r="D423" s="23" t="s">
        <v>20</v>
      </c>
      <c r="E423" s="90">
        <v>822619.03043000004</v>
      </c>
      <c r="F423" s="90">
        <v>185077.71367999999</v>
      </c>
      <c r="G423" s="90">
        <v>142007.89775</v>
      </c>
      <c r="H423" s="120">
        <v>164545.89300000001</v>
      </c>
      <c r="I423" s="120"/>
      <c r="J423" s="120"/>
      <c r="K423" s="120"/>
      <c r="L423" s="120"/>
      <c r="M423" s="90">
        <v>165473.103</v>
      </c>
      <c r="N423" s="90">
        <v>165514.42300000001</v>
      </c>
      <c r="O423" s="131"/>
    </row>
    <row r="424" spans="1:15" ht="22.5">
      <c r="A424" s="131"/>
      <c r="B424" s="131"/>
      <c r="C424" s="131"/>
      <c r="D424" s="23" t="s">
        <v>2</v>
      </c>
      <c r="E424" s="90">
        <v>0</v>
      </c>
      <c r="F424" s="90">
        <v>0</v>
      </c>
      <c r="G424" s="90">
        <v>0</v>
      </c>
      <c r="H424" s="142">
        <v>0</v>
      </c>
      <c r="I424" s="143"/>
      <c r="J424" s="143"/>
      <c r="K424" s="143"/>
      <c r="L424" s="144"/>
      <c r="M424" s="90">
        <v>0</v>
      </c>
      <c r="N424" s="90">
        <v>0</v>
      </c>
      <c r="O424" s="131"/>
    </row>
  </sheetData>
  <mergeCells count="938">
    <mergeCell ref="A122:A129"/>
    <mergeCell ref="C122:C126"/>
    <mergeCell ref="A183:A190"/>
    <mergeCell ref="B183:B187"/>
    <mergeCell ref="C183:C187"/>
    <mergeCell ref="F299:F300"/>
    <mergeCell ref="F267:F268"/>
    <mergeCell ref="A383:A390"/>
    <mergeCell ref="B388:B390"/>
    <mergeCell ref="C388:C390"/>
    <mergeCell ref="D388:D390"/>
    <mergeCell ref="E388:E389"/>
    <mergeCell ref="F388:F389"/>
    <mergeCell ref="B383:B387"/>
    <mergeCell ref="C383:C387"/>
    <mergeCell ref="F333:F334"/>
    <mergeCell ref="B191:B195"/>
    <mergeCell ref="C196:C200"/>
    <mergeCell ref="F275:F276"/>
    <mergeCell ref="A278:A285"/>
    <mergeCell ref="C336:C340"/>
    <mergeCell ref="A341:A348"/>
    <mergeCell ref="B188:B190"/>
    <mergeCell ref="B357:B361"/>
    <mergeCell ref="A114:A121"/>
    <mergeCell ref="C114:C118"/>
    <mergeCell ref="H114:L114"/>
    <mergeCell ref="B122:B126"/>
    <mergeCell ref="B127:B129"/>
    <mergeCell ref="A106:A113"/>
    <mergeCell ref="C106:C110"/>
    <mergeCell ref="H106:L106"/>
    <mergeCell ref="H107:L107"/>
    <mergeCell ref="H108:L108"/>
    <mergeCell ref="H109:L109"/>
    <mergeCell ref="H110:L110"/>
    <mergeCell ref="C111:C113"/>
    <mergeCell ref="D111:D113"/>
    <mergeCell ref="E111:E112"/>
    <mergeCell ref="F111:F112"/>
    <mergeCell ref="G111:G112"/>
    <mergeCell ref="H111:H112"/>
    <mergeCell ref="I111:L111"/>
    <mergeCell ref="D119:D121"/>
    <mergeCell ref="E119:E120"/>
    <mergeCell ref="F119:F120"/>
    <mergeCell ref="G119:G120"/>
    <mergeCell ref="H119:H120"/>
    <mergeCell ref="A98:A105"/>
    <mergeCell ref="B98:B102"/>
    <mergeCell ref="C98:C102"/>
    <mergeCell ref="H98:L98"/>
    <mergeCell ref="H99:L99"/>
    <mergeCell ref="H100:L100"/>
    <mergeCell ref="H101:L101"/>
    <mergeCell ref="H102:L102"/>
    <mergeCell ref="B103:B105"/>
    <mergeCell ref="C103:C105"/>
    <mergeCell ref="D103:D105"/>
    <mergeCell ref="E103:E104"/>
    <mergeCell ref="F103:F104"/>
    <mergeCell ref="G103:G104"/>
    <mergeCell ref="H103:H104"/>
    <mergeCell ref="I103:L103"/>
    <mergeCell ref="B95:B97"/>
    <mergeCell ref="C95:C97"/>
    <mergeCell ref="D95:D97"/>
    <mergeCell ref="E95:E96"/>
    <mergeCell ref="F95:F96"/>
    <mergeCell ref="G95:G96"/>
    <mergeCell ref="H95:H96"/>
    <mergeCell ref="I95:L95"/>
    <mergeCell ref="C119:C121"/>
    <mergeCell ref="B106:B110"/>
    <mergeCell ref="B111:B113"/>
    <mergeCell ref="B114:B118"/>
    <mergeCell ref="B119:B121"/>
    <mergeCell ref="I119:L119"/>
    <mergeCell ref="B417:B419"/>
    <mergeCell ref="D79:D81"/>
    <mergeCell ref="E79:E80"/>
    <mergeCell ref="F79:F80"/>
    <mergeCell ref="G79:G80"/>
    <mergeCell ref="H79:H80"/>
    <mergeCell ref="I79:L79"/>
    <mergeCell ref="M79:M80"/>
    <mergeCell ref="A82:A89"/>
    <mergeCell ref="B82:B86"/>
    <mergeCell ref="C82:C86"/>
    <mergeCell ref="H82:L82"/>
    <mergeCell ref="H83:L83"/>
    <mergeCell ref="H84:L84"/>
    <mergeCell ref="H85:L85"/>
    <mergeCell ref="H86:L86"/>
    <mergeCell ref="B87:B89"/>
    <mergeCell ref="C87:C89"/>
    <mergeCell ref="D87:D89"/>
    <mergeCell ref="E87:E88"/>
    <mergeCell ref="F87:F88"/>
    <mergeCell ref="G87:G88"/>
    <mergeCell ref="H87:H88"/>
    <mergeCell ref="I87:L87"/>
    <mergeCell ref="N388:N389"/>
    <mergeCell ref="H383:L383"/>
    <mergeCell ref="H384:L384"/>
    <mergeCell ref="G294:N298"/>
    <mergeCell ref="B299:B301"/>
    <mergeCell ref="B286:B290"/>
    <mergeCell ref="C357:C361"/>
    <mergeCell ref="B251:B253"/>
    <mergeCell ref="B254:B258"/>
    <mergeCell ref="B262:B266"/>
    <mergeCell ref="B270:B274"/>
    <mergeCell ref="B336:B340"/>
    <mergeCell ref="G299:G300"/>
    <mergeCell ref="C362:C364"/>
    <mergeCell ref="H273:L273"/>
    <mergeCell ref="H283:H284"/>
    <mergeCell ref="I299:L299"/>
    <mergeCell ref="H299:H300"/>
    <mergeCell ref="G275:G276"/>
    <mergeCell ref="G291:G292"/>
    <mergeCell ref="H262:L262"/>
    <mergeCell ref="D299:D301"/>
    <mergeCell ref="H272:L272"/>
    <mergeCell ref="I283:L283"/>
    <mergeCell ref="F235:F236"/>
    <mergeCell ref="A294:A301"/>
    <mergeCell ref="A336:A340"/>
    <mergeCell ref="A310:A314"/>
    <mergeCell ref="B310:B314"/>
    <mergeCell ref="C310:C314"/>
    <mergeCell ref="B328:B332"/>
    <mergeCell ref="F354:F355"/>
    <mergeCell ref="F362:F363"/>
    <mergeCell ref="A328:A335"/>
    <mergeCell ref="E299:E300"/>
    <mergeCell ref="F248:F249"/>
    <mergeCell ref="F251:F252"/>
    <mergeCell ref="M251:M252"/>
    <mergeCell ref="A378:A382"/>
    <mergeCell ref="B378:B382"/>
    <mergeCell ref="C378:C382"/>
    <mergeCell ref="H241:L241"/>
    <mergeCell ref="H242:L242"/>
    <mergeCell ref="M299:M300"/>
    <mergeCell ref="A286:A293"/>
    <mergeCell ref="C286:C290"/>
    <mergeCell ref="G362:G363"/>
    <mergeCell ref="O235:O237"/>
    <mergeCell ref="O251:O253"/>
    <mergeCell ref="G251:G252"/>
    <mergeCell ref="H251:H252"/>
    <mergeCell ref="M417:M418"/>
    <mergeCell ref="N417:N418"/>
    <mergeCell ref="C412:C416"/>
    <mergeCell ref="H412:L412"/>
    <mergeCell ref="H413:L413"/>
    <mergeCell ref="H414:L414"/>
    <mergeCell ref="H415:L415"/>
    <mergeCell ref="H416:L416"/>
    <mergeCell ref="H417:H418"/>
    <mergeCell ref="I417:L417"/>
    <mergeCell ref="C251:C253"/>
    <mergeCell ref="C238:C242"/>
    <mergeCell ref="C243:C247"/>
    <mergeCell ref="H359:L359"/>
    <mergeCell ref="N299:N300"/>
    <mergeCell ref="G388:G389"/>
    <mergeCell ref="H388:H389"/>
    <mergeCell ref="I388:L388"/>
    <mergeCell ref="M388:M389"/>
    <mergeCell ref="O238:O242"/>
    <mergeCell ref="H385:L385"/>
    <mergeCell ref="H386:L386"/>
    <mergeCell ref="H10:L10"/>
    <mergeCell ref="H11:L11"/>
    <mergeCell ref="M95:M96"/>
    <mergeCell ref="N39:N40"/>
    <mergeCell ref="N15:N16"/>
    <mergeCell ref="H12:L12"/>
    <mergeCell ref="H13:L13"/>
    <mergeCell ref="H14:L14"/>
    <mergeCell ref="N23:N24"/>
    <mergeCell ref="H92:L92"/>
    <mergeCell ref="H93:L93"/>
    <mergeCell ref="H94:L94"/>
    <mergeCell ref="H123:L123"/>
    <mergeCell ref="N164:N165"/>
    <mergeCell ref="H168:L168"/>
    <mergeCell ref="H227:L227"/>
    <mergeCell ref="M87:M88"/>
    <mergeCell ref="H90:L90"/>
    <mergeCell ref="H91:L91"/>
    <mergeCell ref="H77:L77"/>
    <mergeCell ref="H78:L78"/>
    <mergeCell ref="N143:N144"/>
    <mergeCell ref="G172:G173"/>
    <mergeCell ref="O183:O187"/>
    <mergeCell ref="H184:L184"/>
    <mergeCell ref="H185:L185"/>
    <mergeCell ref="H186:L186"/>
    <mergeCell ref="H187:L187"/>
    <mergeCell ref="O167:O171"/>
    <mergeCell ref="O159:O163"/>
    <mergeCell ref="N63:N64"/>
    <mergeCell ref="G71:G72"/>
    <mergeCell ref="H71:H72"/>
    <mergeCell ref="M71:M72"/>
    <mergeCell ref="N79:N80"/>
    <mergeCell ref="I63:L63"/>
    <mergeCell ref="H66:L66"/>
    <mergeCell ref="H69:L69"/>
    <mergeCell ref="H70:L70"/>
    <mergeCell ref="N71:N72"/>
    <mergeCell ref="H67:L67"/>
    <mergeCell ref="H68:L68"/>
    <mergeCell ref="H74:L74"/>
    <mergeCell ref="H75:L75"/>
    <mergeCell ref="H76:L76"/>
    <mergeCell ref="F39:F40"/>
    <mergeCell ref="M63:M64"/>
    <mergeCell ref="G23:G24"/>
    <mergeCell ref="M23:M24"/>
    <mergeCell ref="G39:G40"/>
    <mergeCell ref="M39:M40"/>
    <mergeCell ref="I31:L31"/>
    <mergeCell ref="M15:M16"/>
    <mergeCell ref="H39:H40"/>
    <mergeCell ref="I39:L39"/>
    <mergeCell ref="H15:H16"/>
    <mergeCell ref="I15:L15"/>
    <mergeCell ref="H18:L18"/>
    <mergeCell ref="H19:L19"/>
    <mergeCell ref="H20:L20"/>
    <mergeCell ref="H21:L21"/>
    <mergeCell ref="G15:G16"/>
    <mergeCell ref="G31:G32"/>
    <mergeCell ref="M31:M32"/>
    <mergeCell ref="A42:A49"/>
    <mergeCell ref="H42:L42"/>
    <mergeCell ref="B47:B49"/>
    <mergeCell ref="C47:C49"/>
    <mergeCell ref="N201:N202"/>
    <mergeCell ref="H192:L192"/>
    <mergeCell ref="M209:M210"/>
    <mergeCell ref="F201:F202"/>
    <mergeCell ref="H170:L170"/>
    <mergeCell ref="H159:L159"/>
    <mergeCell ref="I71:L71"/>
    <mergeCell ref="H175:L175"/>
    <mergeCell ref="A167:A174"/>
    <mergeCell ref="A175:A182"/>
    <mergeCell ref="B164:B166"/>
    <mergeCell ref="D172:D174"/>
    <mergeCell ref="D180:D182"/>
    <mergeCell ref="B180:B182"/>
    <mergeCell ref="C180:C182"/>
    <mergeCell ref="M156:M157"/>
    <mergeCell ref="H149:L149"/>
    <mergeCell ref="H150:L150"/>
    <mergeCell ref="H151:L151"/>
    <mergeCell ref="N156:N157"/>
    <mergeCell ref="F143:F144"/>
    <mergeCell ref="H131:L131"/>
    <mergeCell ref="H132:L132"/>
    <mergeCell ref="H133:L133"/>
    <mergeCell ref="H134:L134"/>
    <mergeCell ref="F135:F136"/>
    <mergeCell ref="G135:G136"/>
    <mergeCell ref="H152:L152"/>
    <mergeCell ref="H171:L171"/>
    <mergeCell ref="F156:F157"/>
    <mergeCell ref="F164:F165"/>
    <mergeCell ref="H161:L161"/>
    <mergeCell ref="I156:L156"/>
    <mergeCell ref="G143:G144"/>
    <mergeCell ref="H143:H144"/>
    <mergeCell ref="I143:L143"/>
    <mergeCell ref="E71:E72"/>
    <mergeCell ref="H62:L62"/>
    <mergeCell ref="C159:C163"/>
    <mergeCell ref="O146:O150"/>
    <mergeCell ref="H164:H165"/>
    <mergeCell ref="I164:L164"/>
    <mergeCell ref="H147:L147"/>
    <mergeCell ref="H148:L148"/>
    <mergeCell ref="O151:O155"/>
    <mergeCell ref="H160:L160"/>
    <mergeCell ref="H153:L153"/>
    <mergeCell ref="H154:L154"/>
    <mergeCell ref="H155:L155"/>
    <mergeCell ref="H156:H157"/>
    <mergeCell ref="H162:L162"/>
    <mergeCell ref="H163:L163"/>
    <mergeCell ref="F71:F72"/>
    <mergeCell ref="H118:L118"/>
    <mergeCell ref="H122:L122"/>
    <mergeCell ref="F127:F128"/>
    <mergeCell ref="G127:G128"/>
    <mergeCell ref="H127:H128"/>
    <mergeCell ref="I127:L127"/>
    <mergeCell ref="M103:M104"/>
    <mergeCell ref="O243:O247"/>
    <mergeCell ref="O254:O258"/>
    <mergeCell ref="O294:O298"/>
    <mergeCell ref="O262:O266"/>
    <mergeCell ref="O270:O274"/>
    <mergeCell ref="O175:O179"/>
    <mergeCell ref="H176:L176"/>
    <mergeCell ref="H177:L177"/>
    <mergeCell ref="H178:L178"/>
    <mergeCell ref="H179:L179"/>
    <mergeCell ref="H180:H181"/>
    <mergeCell ref="I180:L180"/>
    <mergeCell ref="M235:M236"/>
    <mergeCell ref="N235:N236"/>
    <mergeCell ref="O191:O195"/>
    <mergeCell ref="O225:O229"/>
    <mergeCell ref="H199:L199"/>
    <mergeCell ref="H232:L232"/>
    <mergeCell ref="H255:L255"/>
    <mergeCell ref="M275:M276"/>
    <mergeCell ref="I251:L251"/>
    <mergeCell ref="H253:L253"/>
    <mergeCell ref="H265:L265"/>
    <mergeCell ref="O217:O221"/>
    <mergeCell ref="A159:A166"/>
    <mergeCell ref="A58:A65"/>
    <mergeCell ref="B58:B62"/>
    <mergeCell ref="C58:C62"/>
    <mergeCell ref="H58:L58"/>
    <mergeCell ref="H59:L59"/>
    <mergeCell ref="H60:L60"/>
    <mergeCell ref="H61:L61"/>
    <mergeCell ref="G156:G157"/>
    <mergeCell ref="A66:A73"/>
    <mergeCell ref="B66:B70"/>
    <mergeCell ref="C66:C70"/>
    <mergeCell ref="B71:B73"/>
    <mergeCell ref="C71:C73"/>
    <mergeCell ref="D71:D73"/>
    <mergeCell ref="A74:A81"/>
    <mergeCell ref="B74:B78"/>
    <mergeCell ref="C74:C78"/>
    <mergeCell ref="H140:L140"/>
    <mergeCell ref="H141:L141"/>
    <mergeCell ref="H142:L142"/>
    <mergeCell ref="B143:B145"/>
    <mergeCell ref="C143:C145"/>
    <mergeCell ref="D143:D145"/>
    <mergeCell ref="G201:G202"/>
    <mergeCell ref="G222:G223"/>
    <mergeCell ref="N188:N189"/>
    <mergeCell ref="H183:L183"/>
    <mergeCell ref="F188:F189"/>
    <mergeCell ref="N209:N210"/>
    <mergeCell ref="N180:N181"/>
    <mergeCell ref="F180:F181"/>
    <mergeCell ref="H212:L212"/>
    <mergeCell ref="H213:L213"/>
    <mergeCell ref="H214:L214"/>
    <mergeCell ref="H217:L217"/>
    <mergeCell ref="H218:L218"/>
    <mergeCell ref="H219:L219"/>
    <mergeCell ref="M222:M223"/>
    <mergeCell ref="G180:G181"/>
    <mergeCell ref="B354:B356"/>
    <mergeCell ref="C354:C356"/>
    <mergeCell ref="E354:E355"/>
    <mergeCell ref="B349:B353"/>
    <mergeCell ref="B346:B348"/>
    <mergeCell ref="B341:B345"/>
    <mergeCell ref="A302:A309"/>
    <mergeCell ref="B302:B306"/>
    <mergeCell ref="C302:C306"/>
    <mergeCell ref="G267:G268"/>
    <mergeCell ref="A315:A322"/>
    <mergeCell ref="B315:B319"/>
    <mergeCell ref="C315:C319"/>
    <mergeCell ref="B323:B327"/>
    <mergeCell ref="B333:B335"/>
    <mergeCell ref="D307:D309"/>
    <mergeCell ref="E307:E308"/>
    <mergeCell ref="C307:C309"/>
    <mergeCell ref="C333:C335"/>
    <mergeCell ref="G235:G236"/>
    <mergeCell ref="A420:B424"/>
    <mergeCell ref="C420:C424"/>
    <mergeCell ref="O420:O424"/>
    <mergeCell ref="A357:A364"/>
    <mergeCell ref="C262:C266"/>
    <mergeCell ref="C270:C274"/>
    <mergeCell ref="A349:A356"/>
    <mergeCell ref="A412:A419"/>
    <mergeCell ref="B412:B416"/>
    <mergeCell ref="F307:F308"/>
    <mergeCell ref="F320:F321"/>
    <mergeCell ref="H274:L274"/>
    <mergeCell ref="H275:H276"/>
    <mergeCell ref="I275:L275"/>
    <mergeCell ref="H271:L271"/>
    <mergeCell ref="C417:C419"/>
    <mergeCell ref="D417:D419"/>
    <mergeCell ref="E417:E418"/>
    <mergeCell ref="F417:F418"/>
    <mergeCell ref="G417:G418"/>
    <mergeCell ref="B291:B293"/>
    <mergeCell ref="M291:M292"/>
    <mergeCell ref="H291:H292"/>
    <mergeCell ref="O286:O290"/>
    <mergeCell ref="O278:O282"/>
    <mergeCell ref="B238:B242"/>
    <mergeCell ref="B248:B250"/>
    <mergeCell ref="C248:C250"/>
    <mergeCell ref="A270:A277"/>
    <mergeCell ref="F63:F64"/>
    <mergeCell ref="G63:G64"/>
    <mergeCell ref="H63:H64"/>
    <mergeCell ref="G283:G284"/>
    <mergeCell ref="M267:M268"/>
    <mergeCell ref="H222:H223"/>
    <mergeCell ref="I222:L222"/>
    <mergeCell ref="E235:E236"/>
    <mergeCell ref="H228:L228"/>
    <mergeCell ref="H229:L229"/>
    <mergeCell ref="H230:L230"/>
    <mergeCell ref="H231:L231"/>
    <mergeCell ref="F222:F223"/>
    <mergeCell ref="G259:G260"/>
    <mergeCell ref="H234:L234"/>
    <mergeCell ref="B259:B261"/>
    <mergeCell ref="C259:C261"/>
    <mergeCell ref="D259:D261"/>
    <mergeCell ref="D39:D41"/>
    <mergeCell ref="E39:E40"/>
    <mergeCell ref="A254:A261"/>
    <mergeCell ref="H239:L239"/>
    <mergeCell ref="A212:A216"/>
    <mergeCell ref="A217:A224"/>
    <mergeCell ref="D235:D237"/>
    <mergeCell ref="C204:C208"/>
    <mergeCell ref="H208:L208"/>
    <mergeCell ref="F209:F210"/>
    <mergeCell ref="H209:H210"/>
    <mergeCell ref="I209:L209"/>
    <mergeCell ref="H204:L204"/>
    <mergeCell ref="H205:L205"/>
    <mergeCell ref="H206:L206"/>
    <mergeCell ref="H207:L207"/>
    <mergeCell ref="B222:B224"/>
    <mergeCell ref="H191:L191"/>
    <mergeCell ref="H243:L243"/>
    <mergeCell ref="H244:L244"/>
    <mergeCell ref="D248:D250"/>
    <mergeCell ref="E248:E249"/>
    <mergeCell ref="H220:L220"/>
    <mergeCell ref="H221:L221"/>
    <mergeCell ref="D15:D17"/>
    <mergeCell ref="E15:E16"/>
    <mergeCell ref="D31:D33"/>
    <mergeCell ref="H26:L26"/>
    <mergeCell ref="H27:L27"/>
    <mergeCell ref="H28:L28"/>
    <mergeCell ref="H29:L29"/>
    <mergeCell ref="H30:L30"/>
    <mergeCell ref="O34:O38"/>
    <mergeCell ref="F15:F16"/>
    <mergeCell ref="F23:F24"/>
    <mergeCell ref="F31:F32"/>
    <mergeCell ref="N31:N32"/>
    <mergeCell ref="A1:O1"/>
    <mergeCell ref="A2:A3"/>
    <mergeCell ref="B2:B3"/>
    <mergeCell ref="C2:C3"/>
    <mergeCell ref="D2:D3"/>
    <mergeCell ref="E2:E3"/>
    <mergeCell ref="O2:O3"/>
    <mergeCell ref="H3:L3"/>
    <mergeCell ref="O5:O9"/>
    <mergeCell ref="B5:B9"/>
    <mergeCell ref="A5:A9"/>
    <mergeCell ref="H4:L4"/>
    <mergeCell ref="H5:L5"/>
    <mergeCell ref="H6:L6"/>
    <mergeCell ref="H7:L7"/>
    <mergeCell ref="H8:L8"/>
    <mergeCell ref="H9:L9"/>
    <mergeCell ref="C5:C9"/>
    <mergeCell ref="F2:N2"/>
    <mergeCell ref="C299:C301"/>
    <mergeCell ref="B294:B298"/>
    <mergeCell ref="C294:C298"/>
    <mergeCell ref="E259:E260"/>
    <mergeCell ref="D267:D269"/>
    <mergeCell ref="E267:E268"/>
    <mergeCell ref="O26:O30"/>
    <mergeCell ref="E31:E32"/>
    <mergeCell ref="B26:B30"/>
    <mergeCell ref="B146:B150"/>
    <mergeCell ref="O42:O46"/>
    <mergeCell ref="H43:L43"/>
    <mergeCell ref="H44:L44"/>
    <mergeCell ref="H45:L45"/>
    <mergeCell ref="H46:L46"/>
    <mergeCell ref="D47:D49"/>
    <mergeCell ref="E47:E48"/>
    <mergeCell ref="G47:G48"/>
    <mergeCell ref="H47:H48"/>
    <mergeCell ref="I47:L47"/>
    <mergeCell ref="M47:M48"/>
    <mergeCell ref="N47:N48"/>
    <mergeCell ref="F47:F48"/>
    <mergeCell ref="N127:N128"/>
    <mergeCell ref="B225:B229"/>
    <mergeCell ref="H225:L225"/>
    <mergeCell ref="B235:B237"/>
    <mergeCell ref="B267:B269"/>
    <mergeCell ref="C267:C269"/>
    <mergeCell ref="D291:D293"/>
    <mergeCell ref="H245:L245"/>
    <mergeCell ref="B243:B247"/>
    <mergeCell ref="B230:B234"/>
    <mergeCell ref="H235:H236"/>
    <mergeCell ref="E291:E292"/>
    <mergeCell ref="I291:L291"/>
    <mergeCell ref="C235:C237"/>
    <mergeCell ref="C225:C229"/>
    <mergeCell ref="C230:C234"/>
    <mergeCell ref="E283:E284"/>
    <mergeCell ref="D283:D285"/>
    <mergeCell ref="D251:D253"/>
    <mergeCell ref="F283:F284"/>
    <mergeCell ref="F291:F292"/>
    <mergeCell ref="H281:L281"/>
    <mergeCell ref="H282:L282"/>
    <mergeCell ref="C291:C293"/>
    <mergeCell ref="G248:G249"/>
    <mergeCell ref="C18:C22"/>
    <mergeCell ref="C26:C30"/>
    <mergeCell ref="A191:A195"/>
    <mergeCell ref="C191:C195"/>
    <mergeCell ref="C212:C216"/>
    <mergeCell ref="C156:C158"/>
    <mergeCell ref="B172:B174"/>
    <mergeCell ref="H31:H32"/>
    <mergeCell ref="C39:C41"/>
    <mergeCell ref="H146:L146"/>
    <mergeCell ref="G209:G210"/>
    <mergeCell ref="D201:D203"/>
    <mergeCell ref="E209:E210"/>
    <mergeCell ref="D209:D211"/>
    <mergeCell ref="B34:B38"/>
    <mergeCell ref="B151:B155"/>
    <mergeCell ref="B159:B163"/>
    <mergeCell ref="B23:B25"/>
    <mergeCell ref="H34:L34"/>
    <mergeCell ref="H35:L35"/>
    <mergeCell ref="H36:L36"/>
    <mergeCell ref="H37:L37"/>
    <mergeCell ref="H38:L38"/>
    <mergeCell ref="A146:A150"/>
    <mergeCell ref="A225:A229"/>
    <mergeCell ref="B31:B33"/>
    <mergeCell ref="C31:C33"/>
    <mergeCell ref="B175:B179"/>
    <mergeCell ref="C175:C179"/>
    <mergeCell ref="B201:B203"/>
    <mergeCell ref="C201:C203"/>
    <mergeCell ref="B217:B221"/>
    <mergeCell ref="C217:C221"/>
    <mergeCell ref="A204:A211"/>
    <mergeCell ref="B209:B211"/>
    <mergeCell ref="C209:C211"/>
    <mergeCell ref="B204:B208"/>
    <mergeCell ref="C146:C150"/>
    <mergeCell ref="C151:C155"/>
    <mergeCell ref="B79:B81"/>
    <mergeCell ref="C79:C81"/>
    <mergeCell ref="A90:A97"/>
    <mergeCell ref="B90:B94"/>
    <mergeCell ref="C90:C94"/>
    <mergeCell ref="B50:B54"/>
    <mergeCell ref="C172:C174"/>
    <mergeCell ref="B212:B216"/>
    <mergeCell ref="A151:A158"/>
    <mergeCell ref="A230:A237"/>
    <mergeCell ref="C254:C258"/>
    <mergeCell ref="A243:A250"/>
    <mergeCell ref="A251:A253"/>
    <mergeCell ref="A34:A41"/>
    <mergeCell ref="A10:A17"/>
    <mergeCell ref="B10:B14"/>
    <mergeCell ref="C10:C14"/>
    <mergeCell ref="B15:B17"/>
    <mergeCell ref="C15:C17"/>
    <mergeCell ref="B167:B171"/>
    <mergeCell ref="C167:C171"/>
    <mergeCell ref="B196:B200"/>
    <mergeCell ref="A138:A145"/>
    <mergeCell ref="B138:B142"/>
    <mergeCell ref="C138:C142"/>
    <mergeCell ref="A130:A137"/>
    <mergeCell ref="B130:B134"/>
    <mergeCell ref="B135:B137"/>
    <mergeCell ref="C130:C134"/>
    <mergeCell ref="B42:B46"/>
    <mergeCell ref="A18:A25"/>
    <mergeCell ref="A26:A33"/>
    <mergeCell ref="A196:A203"/>
    <mergeCell ref="H22:L22"/>
    <mergeCell ref="H23:H24"/>
    <mergeCell ref="I23:L23"/>
    <mergeCell ref="H135:H136"/>
    <mergeCell ref="C23:C25"/>
    <mergeCell ref="B63:B65"/>
    <mergeCell ref="E201:E202"/>
    <mergeCell ref="B39:B41"/>
    <mergeCell ref="H194:L194"/>
    <mergeCell ref="H195:L195"/>
    <mergeCell ref="H196:L196"/>
    <mergeCell ref="H197:L197"/>
    <mergeCell ref="B156:B158"/>
    <mergeCell ref="G188:G189"/>
    <mergeCell ref="H188:H189"/>
    <mergeCell ref="I188:L188"/>
    <mergeCell ref="D164:D166"/>
    <mergeCell ref="G164:G165"/>
    <mergeCell ref="F172:F173"/>
    <mergeCell ref="E180:E181"/>
    <mergeCell ref="H138:L138"/>
    <mergeCell ref="H139:L139"/>
    <mergeCell ref="E143:E144"/>
    <mergeCell ref="B18:B22"/>
    <mergeCell ref="E222:E223"/>
    <mergeCell ref="E164:E165"/>
    <mergeCell ref="C222:C224"/>
    <mergeCell ref="C63:C65"/>
    <mergeCell ref="D63:D65"/>
    <mergeCell ref="E63:E64"/>
    <mergeCell ref="C34:C38"/>
    <mergeCell ref="E156:E157"/>
    <mergeCell ref="D23:D25"/>
    <mergeCell ref="E23:E24"/>
    <mergeCell ref="C42:C46"/>
    <mergeCell ref="C127:C129"/>
    <mergeCell ref="D127:D129"/>
    <mergeCell ref="C135:C137"/>
    <mergeCell ref="D135:D137"/>
    <mergeCell ref="E135:E136"/>
    <mergeCell ref="D222:D224"/>
    <mergeCell ref="D156:D158"/>
    <mergeCell ref="E127:E128"/>
    <mergeCell ref="E172:E173"/>
    <mergeCell ref="C188:C190"/>
    <mergeCell ref="D188:D190"/>
    <mergeCell ref="E188:E189"/>
    <mergeCell ref="C164:C166"/>
    <mergeCell ref="A238:A242"/>
    <mergeCell ref="B278:B282"/>
    <mergeCell ref="C278:C282"/>
    <mergeCell ref="B283:B285"/>
    <mergeCell ref="C283:C285"/>
    <mergeCell ref="F259:F260"/>
    <mergeCell ref="I259:L259"/>
    <mergeCell ref="G286:N290"/>
    <mergeCell ref="A262:A269"/>
    <mergeCell ref="H267:H268"/>
    <mergeCell ref="H264:L264"/>
    <mergeCell ref="I267:L267"/>
    <mergeCell ref="H254:L254"/>
    <mergeCell ref="H257:L257"/>
    <mergeCell ref="H258:L258"/>
    <mergeCell ref="H256:L256"/>
    <mergeCell ref="H259:H260"/>
    <mergeCell ref="H266:L266"/>
    <mergeCell ref="N267:N268"/>
    <mergeCell ref="N275:N276"/>
    <mergeCell ref="N283:N284"/>
    <mergeCell ref="D275:D277"/>
    <mergeCell ref="E275:E276"/>
    <mergeCell ref="E251:E252"/>
    <mergeCell ref="N95:N96"/>
    <mergeCell ref="N87:N88"/>
    <mergeCell ref="M111:M112"/>
    <mergeCell ref="N111:N112"/>
    <mergeCell ref="M143:M144"/>
    <mergeCell ref="H193:L193"/>
    <mergeCell ref="N135:N136"/>
    <mergeCell ref="N251:N252"/>
    <mergeCell ref="H246:L246"/>
    <mergeCell ref="H172:H173"/>
    <mergeCell ref="I172:L172"/>
    <mergeCell ref="H201:H202"/>
    <mergeCell ref="M201:M202"/>
    <mergeCell ref="M180:M181"/>
    <mergeCell ref="I135:L135"/>
    <mergeCell ref="H167:L167"/>
    <mergeCell ref="H169:L169"/>
    <mergeCell ref="H115:L115"/>
    <mergeCell ref="H116:L116"/>
    <mergeCell ref="H117:L117"/>
    <mergeCell ref="N103:N104"/>
    <mergeCell ref="M119:M120"/>
    <mergeCell ref="N119:N120"/>
    <mergeCell ref="M127:M128"/>
    <mergeCell ref="M283:M284"/>
    <mergeCell ref="M164:M165"/>
    <mergeCell ref="M259:M260"/>
    <mergeCell ref="N259:N260"/>
    <mergeCell ref="H270:L270"/>
    <mergeCell ref="H278:L278"/>
    <mergeCell ref="H279:L279"/>
    <mergeCell ref="H280:L280"/>
    <mergeCell ref="H263:L263"/>
    <mergeCell ref="M172:M173"/>
    <mergeCell ref="M248:M249"/>
    <mergeCell ref="H247:L247"/>
    <mergeCell ref="H248:H249"/>
    <mergeCell ref="I248:L248"/>
    <mergeCell ref="H238:L238"/>
    <mergeCell ref="H240:L240"/>
    <mergeCell ref="H233:L233"/>
    <mergeCell ref="H126:L126"/>
    <mergeCell ref="H130:L130"/>
    <mergeCell ref="H226:L226"/>
    <mergeCell ref="N222:N223"/>
    <mergeCell ref="N248:N249"/>
    <mergeCell ref="N172:N173"/>
    <mergeCell ref="H215:L215"/>
    <mergeCell ref="H216:L216"/>
    <mergeCell ref="H200:L200"/>
    <mergeCell ref="I201:L201"/>
    <mergeCell ref="H198:L198"/>
    <mergeCell ref="M135:M136"/>
    <mergeCell ref="H423:L423"/>
    <mergeCell ref="H424:L424"/>
    <mergeCell ref="H340:L340"/>
    <mergeCell ref="H341:L341"/>
    <mergeCell ref="H342:L342"/>
    <mergeCell ref="H343:L343"/>
    <mergeCell ref="H344:L344"/>
    <mergeCell ref="H345:L345"/>
    <mergeCell ref="H346:H347"/>
    <mergeCell ref="I346:L346"/>
    <mergeCell ref="H349:L349"/>
    <mergeCell ref="H350:L350"/>
    <mergeCell ref="H351:L351"/>
    <mergeCell ref="H420:L420"/>
    <mergeCell ref="H421:L421"/>
    <mergeCell ref="H422:L422"/>
    <mergeCell ref="H375:H376"/>
    <mergeCell ref="I375:L375"/>
    <mergeCell ref="H387:L387"/>
    <mergeCell ref="H378:L378"/>
    <mergeCell ref="H379:L379"/>
    <mergeCell ref="H380:L380"/>
    <mergeCell ref="H381:L381"/>
    <mergeCell ref="H382:L382"/>
    <mergeCell ref="O349:O353"/>
    <mergeCell ref="H331:L331"/>
    <mergeCell ref="H332:L332"/>
    <mergeCell ref="N346:N347"/>
    <mergeCell ref="O341:O345"/>
    <mergeCell ref="M346:M347"/>
    <mergeCell ref="H368:L368"/>
    <mergeCell ref="H369:L369"/>
    <mergeCell ref="H336:L336"/>
    <mergeCell ref="H337:L337"/>
    <mergeCell ref="O357:O361"/>
    <mergeCell ref="H357:L357"/>
    <mergeCell ref="H358:L358"/>
    <mergeCell ref="O336:O340"/>
    <mergeCell ref="M362:M363"/>
    <mergeCell ref="N362:N363"/>
    <mergeCell ref="H362:H363"/>
    <mergeCell ref="I362:L362"/>
    <mergeCell ref="H360:L360"/>
    <mergeCell ref="H361:L361"/>
    <mergeCell ref="M354:M355"/>
    <mergeCell ref="N354:N355"/>
    <mergeCell ref="H352:L352"/>
    <mergeCell ref="H353:L353"/>
    <mergeCell ref="O310:O314"/>
    <mergeCell ref="H311:L311"/>
    <mergeCell ref="H312:L312"/>
    <mergeCell ref="H313:L313"/>
    <mergeCell ref="H314:L314"/>
    <mergeCell ref="H333:H334"/>
    <mergeCell ref="I333:L333"/>
    <mergeCell ref="H310:L310"/>
    <mergeCell ref="O315:O319"/>
    <mergeCell ref="M320:M321"/>
    <mergeCell ref="N320:N321"/>
    <mergeCell ref="H316:L316"/>
    <mergeCell ref="H317:L317"/>
    <mergeCell ref="H318:L318"/>
    <mergeCell ref="H319:L319"/>
    <mergeCell ref="H315:L315"/>
    <mergeCell ref="I320:L320"/>
    <mergeCell ref="H323:L323"/>
    <mergeCell ref="H324:L324"/>
    <mergeCell ref="H325:L325"/>
    <mergeCell ref="H326:L326"/>
    <mergeCell ref="H327:L327"/>
    <mergeCell ref="H330:L330"/>
    <mergeCell ref="A370:A377"/>
    <mergeCell ref="H370:L370"/>
    <mergeCell ref="H371:L371"/>
    <mergeCell ref="H372:L372"/>
    <mergeCell ref="H373:L373"/>
    <mergeCell ref="H374:L374"/>
    <mergeCell ref="B375:B377"/>
    <mergeCell ref="A365:A369"/>
    <mergeCell ref="B365:B369"/>
    <mergeCell ref="G375:G376"/>
    <mergeCell ref="B370:B374"/>
    <mergeCell ref="C370:C374"/>
    <mergeCell ref="F375:F376"/>
    <mergeCell ref="G354:G355"/>
    <mergeCell ref="H328:L328"/>
    <mergeCell ref="H329:L329"/>
    <mergeCell ref="H338:L338"/>
    <mergeCell ref="H339:L339"/>
    <mergeCell ref="C346:C348"/>
    <mergeCell ref="G333:G334"/>
    <mergeCell ref="F346:F347"/>
    <mergeCell ref="D333:D335"/>
    <mergeCell ref="E333:E334"/>
    <mergeCell ref="G346:G347"/>
    <mergeCell ref="C349:C353"/>
    <mergeCell ref="C341:C345"/>
    <mergeCell ref="D354:D356"/>
    <mergeCell ref="A391:A395"/>
    <mergeCell ref="B391:B395"/>
    <mergeCell ref="C391:C395"/>
    <mergeCell ref="H391:L391"/>
    <mergeCell ref="H392:L392"/>
    <mergeCell ref="H393:L393"/>
    <mergeCell ref="H394:L394"/>
    <mergeCell ref="H395:L395"/>
    <mergeCell ref="N307:N308"/>
    <mergeCell ref="M333:M334"/>
    <mergeCell ref="N333:N334"/>
    <mergeCell ref="M375:M376"/>
    <mergeCell ref="H354:H355"/>
    <mergeCell ref="I354:L354"/>
    <mergeCell ref="D346:D348"/>
    <mergeCell ref="E346:E347"/>
    <mergeCell ref="N375:N376"/>
    <mergeCell ref="H365:L365"/>
    <mergeCell ref="H366:L366"/>
    <mergeCell ref="H367:L367"/>
    <mergeCell ref="E362:E363"/>
    <mergeCell ref="D362:D364"/>
    <mergeCell ref="B362:B364"/>
    <mergeCell ref="A323:A327"/>
    <mergeCell ref="M409:M410"/>
    <mergeCell ref="N409:N410"/>
    <mergeCell ref="F409:F410"/>
    <mergeCell ref="A396:A403"/>
    <mergeCell ref="B396:B400"/>
    <mergeCell ref="C396:C400"/>
    <mergeCell ref="H396:L396"/>
    <mergeCell ref="H397:L397"/>
    <mergeCell ref="H398:L398"/>
    <mergeCell ref="H399:L399"/>
    <mergeCell ref="H400:L400"/>
    <mergeCell ref="B401:B403"/>
    <mergeCell ref="C401:C403"/>
    <mergeCell ref="D401:D403"/>
    <mergeCell ref="E401:E402"/>
    <mergeCell ref="G401:G402"/>
    <mergeCell ref="H401:H402"/>
    <mergeCell ref="I401:L401"/>
    <mergeCell ref="A404:A411"/>
    <mergeCell ref="B404:B408"/>
    <mergeCell ref="C404:C408"/>
    <mergeCell ref="H404:L404"/>
    <mergeCell ref="H405:L405"/>
    <mergeCell ref="H406:L406"/>
    <mergeCell ref="H407:L407"/>
    <mergeCell ref="H408:L408"/>
    <mergeCell ref="B409:B411"/>
    <mergeCell ref="C409:C411"/>
    <mergeCell ref="D409:D411"/>
    <mergeCell ref="E409:E410"/>
    <mergeCell ref="G409:G410"/>
    <mergeCell ref="H409:H410"/>
    <mergeCell ref="I409:L409"/>
    <mergeCell ref="H305:L305"/>
    <mergeCell ref="H306:L306"/>
    <mergeCell ref="B307:B309"/>
    <mergeCell ref="O302:O306"/>
    <mergeCell ref="I235:L235"/>
    <mergeCell ref="B275:B277"/>
    <mergeCell ref="C275:C277"/>
    <mergeCell ref="M401:M402"/>
    <mergeCell ref="N401:N402"/>
    <mergeCell ref="F401:F402"/>
    <mergeCell ref="C365:C369"/>
    <mergeCell ref="G307:G308"/>
    <mergeCell ref="H307:H308"/>
    <mergeCell ref="I307:L307"/>
    <mergeCell ref="B320:B322"/>
    <mergeCell ref="C320:C322"/>
    <mergeCell ref="D320:D322"/>
    <mergeCell ref="E320:E321"/>
    <mergeCell ref="G320:G321"/>
    <mergeCell ref="H320:H321"/>
    <mergeCell ref="M307:M308"/>
    <mergeCell ref="C375:C377"/>
    <mergeCell ref="D375:D377"/>
    <mergeCell ref="E375:E376"/>
    <mergeCell ref="H302:L302"/>
    <mergeCell ref="H303:L303"/>
    <mergeCell ref="H304:L304"/>
    <mergeCell ref="A50:A57"/>
    <mergeCell ref="O50:O54"/>
    <mergeCell ref="B55:B57"/>
    <mergeCell ref="E55:E56"/>
    <mergeCell ref="F55:F56"/>
    <mergeCell ref="M55:M56"/>
    <mergeCell ref="C55:C57"/>
    <mergeCell ref="D55:D57"/>
    <mergeCell ref="G55:G56"/>
    <mergeCell ref="H55:H56"/>
    <mergeCell ref="I55:L55"/>
    <mergeCell ref="N55:N56"/>
    <mergeCell ref="H50:L50"/>
    <mergeCell ref="H51:L51"/>
    <mergeCell ref="H52:L52"/>
    <mergeCell ref="H53:L53"/>
    <mergeCell ref="H54:L54"/>
    <mergeCell ref="N291:N292"/>
    <mergeCell ref="M188:M189"/>
    <mergeCell ref="H124:L124"/>
    <mergeCell ref="H125:L125"/>
  </mergeCells>
  <pageMargins left="0.70866141732283472" right="0.70866141732283472" top="0.74803149606299213" bottom="0.74803149606299213" header="0.31496062992125984" footer="0.31496062992125984"/>
  <pageSetup paperSize="9" scale="62" firstPageNumber="14" fitToHeight="0" orientation="landscape" useFirstPageNumber="1" r:id="rId1"/>
  <rowBreaks count="15" manualBreakCount="15">
    <brk id="17" max="15" man="1"/>
    <brk id="33" max="15" man="1"/>
    <brk id="65" max="15" man="1"/>
    <brk id="73" max="15" man="1"/>
    <brk id="97" max="15" man="1"/>
    <brk id="121" max="15" man="1"/>
    <brk id="158" max="15" man="1"/>
    <brk id="190" max="15" man="1"/>
    <brk id="216" max="15" man="1"/>
    <brk id="261" max="15" man="1"/>
    <brk id="285" max="15" man="1"/>
    <brk id="309" max="15" man="1"/>
    <brk id="335" max="15" man="1"/>
    <brk id="382" max="15" man="1"/>
    <brk id="411" max="15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3"/>
  <sheetViews>
    <sheetView topLeftCell="A9" zoomScale="120" zoomScaleNormal="120" zoomScaleSheetLayoutView="120" workbookViewId="0">
      <selection activeCell="N89" sqref="N89"/>
    </sheetView>
  </sheetViews>
  <sheetFormatPr defaultColWidth="9.140625" defaultRowHeight="15"/>
  <cols>
    <col min="1" max="1" width="9.140625" style="7"/>
    <col min="2" max="2" width="36.42578125" style="8" customWidth="1"/>
    <col min="3" max="3" width="12.5703125" style="1" customWidth="1"/>
    <col min="4" max="4" width="14.42578125" style="2" customWidth="1"/>
    <col min="5" max="5" width="12.5703125" style="1" customWidth="1"/>
    <col min="6" max="6" width="11.42578125" style="1" customWidth="1"/>
    <col min="7" max="7" width="10.7109375" style="1" customWidth="1"/>
    <col min="8" max="12" width="9.140625" style="1"/>
    <col min="13" max="13" width="10.7109375" style="1" customWidth="1"/>
    <col min="14" max="14" width="10.42578125" style="1" bestFit="1" customWidth="1"/>
    <col min="15" max="15" width="12.42578125" style="1" customWidth="1"/>
    <col min="16" max="16384" width="9.140625" style="1"/>
  </cols>
  <sheetData>
    <row r="1" spans="1:15">
      <c r="B1" s="172" t="s">
        <v>105</v>
      </c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</row>
    <row r="3" spans="1:15" ht="22.5" customHeight="1">
      <c r="A3" s="130" t="s">
        <v>18</v>
      </c>
      <c r="B3" s="131" t="s">
        <v>21</v>
      </c>
      <c r="C3" s="131" t="s">
        <v>22</v>
      </c>
      <c r="D3" s="131" t="s">
        <v>6</v>
      </c>
      <c r="E3" s="131" t="s">
        <v>28</v>
      </c>
      <c r="F3" s="179" t="s">
        <v>23</v>
      </c>
      <c r="G3" s="180"/>
      <c r="H3" s="180"/>
      <c r="I3" s="180"/>
      <c r="J3" s="180"/>
      <c r="K3" s="180"/>
      <c r="L3" s="180"/>
      <c r="M3" s="180"/>
      <c r="N3" s="180"/>
      <c r="O3" s="131" t="s">
        <v>24</v>
      </c>
    </row>
    <row r="4" spans="1:15" ht="22.15" customHeight="1">
      <c r="A4" s="130"/>
      <c r="B4" s="131"/>
      <c r="C4" s="131"/>
      <c r="D4" s="131"/>
      <c r="E4" s="131"/>
      <c r="F4" s="87">
        <v>2023</v>
      </c>
      <c r="G4" s="22">
        <v>2024</v>
      </c>
      <c r="H4" s="146">
        <v>2025</v>
      </c>
      <c r="I4" s="146"/>
      <c r="J4" s="146"/>
      <c r="K4" s="146"/>
      <c r="L4" s="146"/>
      <c r="M4" s="33" t="s">
        <v>63</v>
      </c>
      <c r="N4" s="33" t="s">
        <v>64</v>
      </c>
      <c r="O4" s="131"/>
    </row>
    <row r="5" spans="1:15">
      <c r="A5" s="20">
        <v>1</v>
      </c>
      <c r="B5" s="19">
        <v>2</v>
      </c>
      <c r="C5" s="18">
        <v>3</v>
      </c>
      <c r="D5" s="19">
        <v>4</v>
      </c>
      <c r="E5" s="18">
        <v>5</v>
      </c>
      <c r="F5" s="30">
        <v>6</v>
      </c>
      <c r="G5" s="18">
        <v>7</v>
      </c>
      <c r="H5" s="174">
        <v>8</v>
      </c>
      <c r="I5" s="174"/>
      <c r="J5" s="174"/>
      <c r="K5" s="174"/>
      <c r="L5" s="174"/>
      <c r="M5" s="18">
        <v>9</v>
      </c>
      <c r="N5" s="18">
        <v>10</v>
      </c>
      <c r="O5" s="18">
        <v>11</v>
      </c>
    </row>
    <row r="6" spans="1:15">
      <c r="A6" s="130" t="s">
        <v>414</v>
      </c>
      <c r="B6" s="167" t="s">
        <v>37</v>
      </c>
      <c r="C6" s="124"/>
      <c r="D6" s="23" t="s">
        <v>19</v>
      </c>
      <c r="E6" s="90">
        <f>E7+E8+E9+E10</f>
        <v>420</v>
      </c>
      <c r="F6" s="90">
        <f t="shared" ref="F6" si="0">F7+F8+F9+F10</f>
        <v>84</v>
      </c>
      <c r="G6" s="90">
        <f t="shared" ref="G6" si="1">G7+G8+G9+G10</f>
        <v>84</v>
      </c>
      <c r="H6" s="120">
        <f>H7+H8+H9+H10</f>
        <v>84</v>
      </c>
      <c r="I6" s="120"/>
      <c r="J6" s="120"/>
      <c r="K6" s="120"/>
      <c r="L6" s="120"/>
      <c r="M6" s="90">
        <f>M7+M8+M9+M10</f>
        <v>84</v>
      </c>
      <c r="N6" s="90">
        <f>N7+N8+N9+N10</f>
        <v>84</v>
      </c>
      <c r="O6" s="124"/>
    </row>
    <row r="7" spans="1:15" ht="33.75">
      <c r="A7" s="130"/>
      <c r="B7" s="167"/>
      <c r="C7" s="124"/>
      <c r="D7" s="23" t="s">
        <v>26</v>
      </c>
      <c r="E7" s="90">
        <f>F7+G7+H7+M7+N7</f>
        <v>0</v>
      </c>
      <c r="F7" s="90">
        <v>0</v>
      </c>
      <c r="G7" s="90">
        <v>0</v>
      </c>
      <c r="H7" s="120">
        <v>0</v>
      </c>
      <c r="I7" s="120"/>
      <c r="J7" s="120"/>
      <c r="K7" s="120"/>
      <c r="L7" s="120"/>
      <c r="M7" s="90">
        <v>0</v>
      </c>
      <c r="N7" s="90">
        <v>0</v>
      </c>
      <c r="O7" s="124"/>
    </row>
    <row r="8" spans="1:15" ht="33.75">
      <c r="A8" s="130"/>
      <c r="B8" s="167"/>
      <c r="C8" s="124"/>
      <c r="D8" s="23" t="s">
        <v>1</v>
      </c>
      <c r="E8" s="90">
        <f t="shared" ref="E8:E10" si="2">F8+G8+H8+M8+N8</f>
        <v>0</v>
      </c>
      <c r="F8" s="90">
        <v>0</v>
      </c>
      <c r="G8" s="90">
        <v>0</v>
      </c>
      <c r="H8" s="120">
        <v>0</v>
      </c>
      <c r="I8" s="120"/>
      <c r="J8" s="120"/>
      <c r="K8" s="120"/>
      <c r="L8" s="120"/>
      <c r="M8" s="90">
        <v>0</v>
      </c>
      <c r="N8" s="90">
        <v>0</v>
      </c>
      <c r="O8" s="124"/>
    </row>
    <row r="9" spans="1:15" ht="33.75">
      <c r="A9" s="130"/>
      <c r="B9" s="167"/>
      <c r="C9" s="124"/>
      <c r="D9" s="23" t="s">
        <v>20</v>
      </c>
      <c r="E9" s="90">
        <f t="shared" si="2"/>
        <v>420</v>
      </c>
      <c r="F9" s="90">
        <v>84</v>
      </c>
      <c r="G9" s="90">
        <v>84</v>
      </c>
      <c r="H9" s="120">
        <v>84</v>
      </c>
      <c r="I9" s="120"/>
      <c r="J9" s="120"/>
      <c r="K9" s="120"/>
      <c r="L9" s="120"/>
      <c r="M9" s="90">
        <v>84</v>
      </c>
      <c r="N9" s="90">
        <v>84</v>
      </c>
      <c r="O9" s="124"/>
    </row>
    <row r="10" spans="1:15" ht="22.5">
      <c r="A10" s="130"/>
      <c r="B10" s="167"/>
      <c r="C10" s="124"/>
      <c r="D10" s="23" t="s">
        <v>2</v>
      </c>
      <c r="E10" s="90">
        <f t="shared" si="2"/>
        <v>0</v>
      </c>
      <c r="F10" s="90">
        <v>0</v>
      </c>
      <c r="G10" s="90">
        <v>0</v>
      </c>
      <c r="H10" s="120">
        <v>0</v>
      </c>
      <c r="I10" s="120"/>
      <c r="J10" s="120"/>
      <c r="K10" s="120"/>
      <c r="L10" s="120"/>
      <c r="M10" s="90">
        <v>0</v>
      </c>
      <c r="N10" s="90">
        <v>0</v>
      </c>
      <c r="O10" s="124"/>
    </row>
    <row r="11" spans="1:15">
      <c r="A11" s="130" t="s">
        <v>7</v>
      </c>
      <c r="B11" s="167" t="s">
        <v>68</v>
      </c>
      <c r="C11" s="124"/>
      <c r="D11" s="23" t="s">
        <v>19</v>
      </c>
      <c r="E11" s="90">
        <f>E12+E13+E14+E15</f>
        <v>420</v>
      </c>
      <c r="F11" s="90">
        <f t="shared" ref="F11:G11" si="3">F12+F13+F14+F15</f>
        <v>84</v>
      </c>
      <c r="G11" s="90">
        <f t="shared" si="3"/>
        <v>84</v>
      </c>
      <c r="H11" s="120">
        <f>H12+H13+H14+H15</f>
        <v>84</v>
      </c>
      <c r="I11" s="120"/>
      <c r="J11" s="120"/>
      <c r="K11" s="120"/>
      <c r="L11" s="120"/>
      <c r="M11" s="90">
        <f>M12+M13+M14+M15</f>
        <v>84</v>
      </c>
      <c r="N11" s="90">
        <f>N12+N13+N14+N15</f>
        <v>84</v>
      </c>
      <c r="O11" s="124"/>
    </row>
    <row r="12" spans="1:15" ht="33.75">
      <c r="A12" s="130"/>
      <c r="B12" s="167"/>
      <c r="C12" s="124"/>
      <c r="D12" s="23" t="s">
        <v>26</v>
      </c>
      <c r="E12" s="90">
        <f>F12+G12+H12+M12+N12</f>
        <v>0</v>
      </c>
      <c r="F12" s="90">
        <v>0</v>
      </c>
      <c r="G12" s="90">
        <v>0</v>
      </c>
      <c r="H12" s="120">
        <v>0</v>
      </c>
      <c r="I12" s="120"/>
      <c r="J12" s="120"/>
      <c r="K12" s="120"/>
      <c r="L12" s="120"/>
      <c r="M12" s="90">
        <v>0</v>
      </c>
      <c r="N12" s="90">
        <v>0</v>
      </c>
      <c r="O12" s="124"/>
    </row>
    <row r="13" spans="1:15" ht="33.75">
      <c r="A13" s="130"/>
      <c r="B13" s="167"/>
      <c r="C13" s="124"/>
      <c r="D13" s="23" t="s">
        <v>1</v>
      </c>
      <c r="E13" s="90">
        <f t="shared" ref="E13:E15" si="4">F13+G13+H13+M13+N13</f>
        <v>0</v>
      </c>
      <c r="F13" s="90">
        <v>0</v>
      </c>
      <c r="G13" s="90">
        <v>0</v>
      </c>
      <c r="H13" s="120">
        <v>0</v>
      </c>
      <c r="I13" s="120"/>
      <c r="J13" s="120"/>
      <c r="K13" s="120"/>
      <c r="L13" s="120"/>
      <c r="M13" s="90">
        <v>0</v>
      </c>
      <c r="N13" s="90">
        <v>0</v>
      </c>
      <c r="O13" s="124"/>
    </row>
    <row r="14" spans="1:15" ht="33.75">
      <c r="A14" s="130"/>
      <c r="B14" s="167"/>
      <c r="C14" s="124"/>
      <c r="D14" s="23" t="s">
        <v>20</v>
      </c>
      <c r="E14" s="90">
        <f t="shared" si="4"/>
        <v>420</v>
      </c>
      <c r="F14" s="90">
        <v>84</v>
      </c>
      <c r="G14" s="90">
        <v>84</v>
      </c>
      <c r="H14" s="120">
        <v>84</v>
      </c>
      <c r="I14" s="120"/>
      <c r="J14" s="120"/>
      <c r="K14" s="120"/>
      <c r="L14" s="120"/>
      <c r="M14" s="90">
        <v>84</v>
      </c>
      <c r="N14" s="90">
        <v>84</v>
      </c>
      <c r="O14" s="124"/>
    </row>
    <row r="15" spans="1:15" ht="22.5">
      <c r="A15" s="130"/>
      <c r="B15" s="167"/>
      <c r="C15" s="124"/>
      <c r="D15" s="23" t="s">
        <v>2</v>
      </c>
      <c r="E15" s="90">
        <f t="shared" si="4"/>
        <v>0</v>
      </c>
      <c r="F15" s="90">
        <v>0</v>
      </c>
      <c r="G15" s="90">
        <v>0</v>
      </c>
      <c r="H15" s="120">
        <v>0</v>
      </c>
      <c r="I15" s="120"/>
      <c r="J15" s="120"/>
      <c r="K15" s="120"/>
      <c r="L15" s="120"/>
      <c r="M15" s="90">
        <v>0</v>
      </c>
      <c r="N15" s="90">
        <v>0</v>
      </c>
      <c r="O15" s="124"/>
    </row>
    <row r="16" spans="1:15" ht="15" customHeight="1">
      <c r="A16" s="130"/>
      <c r="B16" s="201" t="s">
        <v>120</v>
      </c>
      <c r="C16" s="130"/>
      <c r="D16" s="130"/>
      <c r="E16" s="128" t="s">
        <v>61</v>
      </c>
      <c r="F16" s="128" t="s">
        <v>62</v>
      </c>
      <c r="G16" s="128" t="s">
        <v>178</v>
      </c>
      <c r="H16" s="128" t="s">
        <v>3</v>
      </c>
      <c r="I16" s="131" t="s">
        <v>143</v>
      </c>
      <c r="J16" s="131"/>
      <c r="K16" s="131"/>
      <c r="L16" s="131"/>
      <c r="M16" s="128" t="s">
        <v>63</v>
      </c>
      <c r="N16" s="128" t="s">
        <v>64</v>
      </c>
      <c r="O16" s="23"/>
    </row>
    <row r="17" spans="1:15" ht="22.5">
      <c r="A17" s="130"/>
      <c r="B17" s="201"/>
      <c r="C17" s="130"/>
      <c r="D17" s="130"/>
      <c r="E17" s="128"/>
      <c r="F17" s="128"/>
      <c r="G17" s="128"/>
      <c r="H17" s="128"/>
      <c r="I17" s="17" t="s">
        <v>139</v>
      </c>
      <c r="J17" s="17" t="s">
        <v>140</v>
      </c>
      <c r="K17" s="17" t="s">
        <v>141</v>
      </c>
      <c r="L17" s="17" t="s">
        <v>142</v>
      </c>
      <c r="M17" s="128"/>
      <c r="N17" s="128"/>
      <c r="O17" s="23"/>
    </row>
    <row r="18" spans="1:15">
      <c r="A18" s="130"/>
      <c r="B18" s="201"/>
      <c r="C18" s="130"/>
      <c r="D18" s="130"/>
      <c r="E18" s="19">
        <v>35</v>
      </c>
      <c r="F18" s="32">
        <v>7</v>
      </c>
      <c r="G18" s="19">
        <v>7</v>
      </c>
      <c r="H18" s="19">
        <v>7</v>
      </c>
      <c r="I18" s="19">
        <v>0</v>
      </c>
      <c r="J18" s="19">
        <v>0</v>
      </c>
      <c r="K18" s="19">
        <v>0</v>
      </c>
      <c r="L18" s="19">
        <v>7</v>
      </c>
      <c r="M18" s="19">
        <v>7</v>
      </c>
      <c r="N18" s="19">
        <v>7</v>
      </c>
      <c r="O18" s="23"/>
    </row>
    <row r="19" spans="1:15" ht="18" customHeight="1">
      <c r="A19" s="130" t="s">
        <v>48</v>
      </c>
      <c r="B19" s="167" t="s">
        <v>67</v>
      </c>
      <c r="C19" s="124"/>
      <c r="D19" s="23" t="s">
        <v>19</v>
      </c>
      <c r="E19" s="90">
        <f>E20+E21+E22+E23</f>
        <v>144959.09100000001</v>
      </c>
      <c r="F19" s="90">
        <f t="shared" ref="F19:G19" si="5">F20+F21+F22+F23</f>
        <v>21793.628000000001</v>
      </c>
      <c r="G19" s="90">
        <f t="shared" si="5"/>
        <v>41623.673999999999</v>
      </c>
      <c r="H19" s="120">
        <f>H20+H21+H22+H23</f>
        <v>29309.262999999999</v>
      </c>
      <c r="I19" s="120"/>
      <c r="J19" s="120"/>
      <c r="K19" s="120"/>
      <c r="L19" s="120"/>
      <c r="M19" s="90">
        <f>M20+M21+M22+M23</f>
        <v>26116.262999999999</v>
      </c>
      <c r="N19" s="90">
        <f>N20+N21+N22+N23</f>
        <v>26116.262999999999</v>
      </c>
      <c r="O19" s="124"/>
    </row>
    <row r="20" spans="1:15" ht="33.75">
      <c r="A20" s="130"/>
      <c r="B20" s="167"/>
      <c r="C20" s="124"/>
      <c r="D20" s="23" t="s">
        <v>26</v>
      </c>
      <c r="E20" s="90">
        <f>F20+G20+H20+M20+N20</f>
        <v>669</v>
      </c>
      <c r="F20" s="90">
        <f>F25+F33+F41+F49</f>
        <v>0</v>
      </c>
      <c r="G20" s="90">
        <v>669</v>
      </c>
      <c r="H20" s="120">
        <v>0</v>
      </c>
      <c r="I20" s="120"/>
      <c r="J20" s="120"/>
      <c r="K20" s="120"/>
      <c r="L20" s="120"/>
      <c r="M20" s="90">
        <f>M25+M33+M41+M49</f>
        <v>0</v>
      </c>
      <c r="N20" s="90">
        <f>N25+N33+N41+N49</f>
        <v>0</v>
      </c>
      <c r="O20" s="124"/>
    </row>
    <row r="21" spans="1:15" ht="33.75">
      <c r="A21" s="130"/>
      <c r="B21" s="167"/>
      <c r="C21" s="124"/>
      <c r="D21" s="23" t="s">
        <v>1</v>
      </c>
      <c r="E21" s="90">
        <f t="shared" ref="E21:E23" si="6">F21+G21+H21+M21+N21</f>
        <v>0</v>
      </c>
      <c r="F21" s="90">
        <f>F26+F34+F42+F50</f>
        <v>0</v>
      </c>
      <c r="G21" s="90">
        <v>0</v>
      </c>
      <c r="H21" s="120">
        <v>0</v>
      </c>
      <c r="I21" s="120"/>
      <c r="J21" s="120"/>
      <c r="K21" s="120"/>
      <c r="L21" s="120"/>
      <c r="M21" s="90">
        <v>0</v>
      </c>
      <c r="N21" s="90">
        <v>0</v>
      </c>
      <c r="O21" s="124"/>
    </row>
    <row r="22" spans="1:15" ht="33.75">
      <c r="A22" s="130"/>
      <c r="B22" s="167"/>
      <c r="C22" s="124"/>
      <c r="D22" s="23" t="s">
        <v>20</v>
      </c>
      <c r="E22" s="90">
        <f t="shared" si="6"/>
        <v>144290.09100000001</v>
      </c>
      <c r="F22" s="90">
        <f>F27+F35+F43+F51</f>
        <v>21793.628000000001</v>
      </c>
      <c r="G22" s="90">
        <f>G27+G35+G43+G51</f>
        <v>40954.673999999999</v>
      </c>
      <c r="H22" s="120">
        <f>H27+H43+H51</f>
        <v>29309.262999999999</v>
      </c>
      <c r="I22" s="120"/>
      <c r="J22" s="120"/>
      <c r="K22" s="120"/>
      <c r="L22" s="120"/>
      <c r="M22" s="90">
        <f>M27+M35+M43+M51</f>
        <v>26116.262999999999</v>
      </c>
      <c r="N22" s="90">
        <f>N27+N35+N43+N51</f>
        <v>26116.262999999999</v>
      </c>
      <c r="O22" s="124"/>
    </row>
    <row r="23" spans="1:15" ht="22.5">
      <c r="A23" s="130"/>
      <c r="B23" s="167"/>
      <c r="C23" s="124"/>
      <c r="D23" s="23" t="s">
        <v>2</v>
      </c>
      <c r="E23" s="90">
        <f t="shared" si="6"/>
        <v>0</v>
      </c>
      <c r="F23" s="90">
        <v>0</v>
      </c>
      <c r="G23" s="90">
        <v>0</v>
      </c>
      <c r="H23" s="120">
        <v>0</v>
      </c>
      <c r="I23" s="120"/>
      <c r="J23" s="120"/>
      <c r="K23" s="120"/>
      <c r="L23" s="120"/>
      <c r="M23" s="90">
        <v>0</v>
      </c>
      <c r="N23" s="90">
        <v>0</v>
      </c>
      <c r="O23" s="124"/>
    </row>
    <row r="24" spans="1:15">
      <c r="A24" s="130" t="s">
        <v>12</v>
      </c>
      <c r="B24" s="167" t="s">
        <v>180</v>
      </c>
      <c r="C24" s="124"/>
      <c r="D24" s="23" t="s">
        <v>19</v>
      </c>
      <c r="E24" s="90">
        <f>E25+E26+E27+E28</f>
        <v>144290.09100000001</v>
      </c>
      <c r="F24" s="90">
        <f t="shared" ref="F24:G24" si="7">F25+F26+F27+F28</f>
        <v>21793.628000000001</v>
      </c>
      <c r="G24" s="90">
        <f t="shared" si="7"/>
        <v>40954.673999999999</v>
      </c>
      <c r="H24" s="120">
        <f>H25+H26+H27+H28</f>
        <v>29309.262999999999</v>
      </c>
      <c r="I24" s="120"/>
      <c r="J24" s="120"/>
      <c r="K24" s="120"/>
      <c r="L24" s="120"/>
      <c r="M24" s="90">
        <f>M25+M26+M27+M28</f>
        <v>26116.262999999999</v>
      </c>
      <c r="N24" s="90">
        <f>N25+N26+N27+N28</f>
        <v>26116.262999999999</v>
      </c>
      <c r="O24" s="124"/>
    </row>
    <row r="25" spans="1:15" ht="33.75">
      <c r="A25" s="130"/>
      <c r="B25" s="167"/>
      <c r="C25" s="124"/>
      <c r="D25" s="23" t="s">
        <v>26</v>
      </c>
      <c r="E25" s="90">
        <f>F25+G25+H25+M25+N25</f>
        <v>0</v>
      </c>
      <c r="F25" s="90">
        <v>0</v>
      </c>
      <c r="G25" s="90">
        <v>0</v>
      </c>
      <c r="H25" s="120">
        <v>0</v>
      </c>
      <c r="I25" s="120"/>
      <c r="J25" s="120"/>
      <c r="K25" s="120"/>
      <c r="L25" s="120"/>
      <c r="M25" s="90">
        <v>0</v>
      </c>
      <c r="N25" s="90">
        <v>0</v>
      </c>
      <c r="O25" s="124"/>
    </row>
    <row r="26" spans="1:15" ht="33.75">
      <c r="A26" s="130"/>
      <c r="B26" s="167"/>
      <c r="C26" s="124"/>
      <c r="D26" s="23" t="s">
        <v>1</v>
      </c>
      <c r="E26" s="90">
        <f t="shared" ref="E26:E28" si="8">F26+G26+H26+M26+N26</f>
        <v>0</v>
      </c>
      <c r="F26" s="90">
        <v>0</v>
      </c>
      <c r="G26" s="90">
        <v>0</v>
      </c>
      <c r="H26" s="120">
        <v>0</v>
      </c>
      <c r="I26" s="120"/>
      <c r="J26" s="120"/>
      <c r="K26" s="120"/>
      <c r="L26" s="120"/>
      <c r="M26" s="90">
        <v>0</v>
      </c>
      <c r="N26" s="90">
        <v>0</v>
      </c>
      <c r="O26" s="124"/>
    </row>
    <row r="27" spans="1:15" ht="33.75">
      <c r="A27" s="130"/>
      <c r="B27" s="167"/>
      <c r="C27" s="124"/>
      <c r="D27" s="23" t="s">
        <v>20</v>
      </c>
      <c r="E27" s="90">
        <f t="shared" si="8"/>
        <v>144290.09100000001</v>
      </c>
      <c r="F27" s="90">
        <v>21793.628000000001</v>
      </c>
      <c r="G27" s="90">
        <v>40954.673999999999</v>
      </c>
      <c r="H27" s="120">
        <v>29309.262999999999</v>
      </c>
      <c r="I27" s="120"/>
      <c r="J27" s="120"/>
      <c r="K27" s="120"/>
      <c r="L27" s="120"/>
      <c r="M27" s="90">
        <v>26116.262999999999</v>
      </c>
      <c r="N27" s="90">
        <v>26116.262999999999</v>
      </c>
      <c r="O27" s="124"/>
    </row>
    <row r="28" spans="1:15" ht="22.5">
      <c r="A28" s="130"/>
      <c r="B28" s="167"/>
      <c r="C28" s="124"/>
      <c r="D28" s="23" t="s">
        <v>2</v>
      </c>
      <c r="E28" s="90">
        <f t="shared" si="8"/>
        <v>0</v>
      </c>
      <c r="F28" s="90">
        <v>0</v>
      </c>
      <c r="G28" s="90">
        <v>0</v>
      </c>
      <c r="H28" s="120">
        <v>0</v>
      </c>
      <c r="I28" s="120"/>
      <c r="J28" s="120"/>
      <c r="K28" s="120"/>
      <c r="L28" s="120"/>
      <c r="M28" s="90">
        <v>0</v>
      </c>
      <c r="N28" s="90">
        <v>0</v>
      </c>
      <c r="O28" s="124"/>
    </row>
    <row r="29" spans="1:15" ht="15" customHeight="1">
      <c r="A29" s="130"/>
      <c r="B29" s="201" t="s">
        <v>124</v>
      </c>
      <c r="C29" s="130"/>
      <c r="D29" s="130"/>
      <c r="E29" s="128" t="s">
        <v>61</v>
      </c>
      <c r="F29" s="128" t="s">
        <v>62</v>
      </c>
      <c r="G29" s="128" t="s">
        <v>178</v>
      </c>
      <c r="H29" s="128" t="s">
        <v>3</v>
      </c>
      <c r="I29" s="131" t="s">
        <v>143</v>
      </c>
      <c r="J29" s="131"/>
      <c r="K29" s="131"/>
      <c r="L29" s="131"/>
      <c r="M29" s="128" t="s">
        <v>63</v>
      </c>
      <c r="N29" s="128" t="s">
        <v>64</v>
      </c>
      <c r="O29" s="23"/>
    </row>
    <row r="30" spans="1:15" ht="22.5">
      <c r="A30" s="130"/>
      <c r="B30" s="201"/>
      <c r="C30" s="130"/>
      <c r="D30" s="130"/>
      <c r="E30" s="128"/>
      <c r="F30" s="128"/>
      <c r="G30" s="128"/>
      <c r="H30" s="128"/>
      <c r="I30" s="31" t="s">
        <v>139</v>
      </c>
      <c r="J30" s="31" t="s">
        <v>140</v>
      </c>
      <c r="K30" s="31" t="s">
        <v>141</v>
      </c>
      <c r="L30" s="31" t="s">
        <v>142</v>
      </c>
      <c r="M30" s="128"/>
      <c r="N30" s="128"/>
      <c r="O30" s="23"/>
    </row>
    <row r="31" spans="1:15">
      <c r="A31" s="130"/>
      <c r="B31" s="201"/>
      <c r="C31" s="130"/>
      <c r="D31" s="130"/>
      <c r="E31" s="19">
        <v>10</v>
      </c>
      <c r="F31" s="32">
        <v>2</v>
      </c>
      <c r="G31" s="19">
        <v>2</v>
      </c>
      <c r="H31" s="19">
        <v>2</v>
      </c>
      <c r="I31" s="19">
        <v>2</v>
      </c>
      <c r="J31" s="19">
        <v>2</v>
      </c>
      <c r="K31" s="19">
        <v>2</v>
      </c>
      <c r="L31" s="19">
        <v>2</v>
      </c>
      <c r="M31" s="19">
        <v>2</v>
      </c>
      <c r="N31" s="19">
        <v>2</v>
      </c>
      <c r="O31" s="23"/>
    </row>
    <row r="32" spans="1:15">
      <c r="A32" s="130" t="s">
        <v>13</v>
      </c>
      <c r="B32" s="167" t="s">
        <v>179</v>
      </c>
      <c r="C32" s="124"/>
      <c r="D32" s="23" t="s">
        <v>19</v>
      </c>
      <c r="E32" s="90">
        <f>G32</f>
        <v>0</v>
      </c>
      <c r="F32" s="90">
        <v>0</v>
      </c>
      <c r="G32" s="120">
        <f>G33</f>
        <v>0</v>
      </c>
      <c r="H32" s="120"/>
      <c r="I32" s="120"/>
      <c r="J32" s="120"/>
      <c r="K32" s="120"/>
      <c r="L32" s="90">
        <v>0</v>
      </c>
      <c r="M32" s="90">
        <v>0</v>
      </c>
      <c r="N32" s="90">
        <v>0</v>
      </c>
      <c r="O32" s="124"/>
    </row>
    <row r="33" spans="1:15" ht="33.75">
      <c r="A33" s="130"/>
      <c r="B33" s="167"/>
      <c r="C33" s="124"/>
      <c r="D33" s="23" t="s">
        <v>26</v>
      </c>
      <c r="E33" s="90">
        <f>G33</f>
        <v>0</v>
      </c>
      <c r="F33" s="90">
        <v>0</v>
      </c>
      <c r="G33" s="120">
        <v>0</v>
      </c>
      <c r="H33" s="120"/>
      <c r="I33" s="120"/>
      <c r="J33" s="120"/>
      <c r="K33" s="120"/>
      <c r="L33" s="90">
        <v>0</v>
      </c>
      <c r="M33" s="90">
        <v>0</v>
      </c>
      <c r="N33" s="90">
        <v>0</v>
      </c>
      <c r="O33" s="124"/>
    </row>
    <row r="34" spans="1:15" ht="33.75">
      <c r="A34" s="130"/>
      <c r="B34" s="167"/>
      <c r="C34" s="124"/>
      <c r="D34" s="23" t="s">
        <v>1</v>
      </c>
      <c r="E34" s="90">
        <v>0</v>
      </c>
      <c r="F34" s="90">
        <v>0</v>
      </c>
      <c r="G34" s="120">
        <v>0</v>
      </c>
      <c r="H34" s="120"/>
      <c r="I34" s="120"/>
      <c r="J34" s="120"/>
      <c r="K34" s="120"/>
      <c r="L34" s="90">
        <v>0</v>
      </c>
      <c r="M34" s="90">
        <v>0</v>
      </c>
      <c r="N34" s="90">
        <v>0</v>
      </c>
      <c r="O34" s="124"/>
    </row>
    <row r="35" spans="1:15" ht="33.75">
      <c r="A35" s="130"/>
      <c r="B35" s="167"/>
      <c r="C35" s="124"/>
      <c r="D35" s="23" t="s">
        <v>20</v>
      </c>
      <c r="E35" s="90">
        <v>0</v>
      </c>
      <c r="F35" s="90">
        <v>0</v>
      </c>
      <c r="G35" s="120">
        <v>0</v>
      </c>
      <c r="H35" s="120"/>
      <c r="I35" s="120"/>
      <c r="J35" s="120"/>
      <c r="K35" s="120"/>
      <c r="L35" s="90">
        <v>0</v>
      </c>
      <c r="M35" s="90">
        <v>0</v>
      </c>
      <c r="N35" s="90">
        <v>0</v>
      </c>
      <c r="O35" s="124"/>
    </row>
    <row r="36" spans="1:15" ht="22.5">
      <c r="A36" s="130"/>
      <c r="B36" s="167"/>
      <c r="C36" s="124"/>
      <c r="D36" s="23" t="s">
        <v>2</v>
      </c>
      <c r="E36" s="90">
        <v>0</v>
      </c>
      <c r="F36" s="90">
        <v>0</v>
      </c>
      <c r="G36" s="120">
        <v>0</v>
      </c>
      <c r="H36" s="120"/>
      <c r="I36" s="120"/>
      <c r="J36" s="120"/>
      <c r="K36" s="120"/>
      <c r="L36" s="90">
        <v>0</v>
      </c>
      <c r="M36" s="90">
        <v>0</v>
      </c>
      <c r="N36" s="90">
        <v>0</v>
      </c>
      <c r="O36" s="124"/>
    </row>
    <row r="37" spans="1:15" ht="15" customHeight="1">
      <c r="A37" s="130"/>
      <c r="B37" s="201" t="s">
        <v>125</v>
      </c>
      <c r="C37" s="130"/>
      <c r="D37" s="130"/>
      <c r="E37" s="128" t="s">
        <v>61</v>
      </c>
      <c r="F37" s="128" t="s">
        <v>62</v>
      </c>
      <c r="G37" s="128" t="s">
        <v>178</v>
      </c>
      <c r="H37" s="128" t="s">
        <v>3</v>
      </c>
      <c r="I37" s="131" t="s">
        <v>143</v>
      </c>
      <c r="J37" s="131"/>
      <c r="K37" s="131"/>
      <c r="L37" s="131"/>
      <c r="M37" s="128" t="s">
        <v>63</v>
      </c>
      <c r="N37" s="128" t="s">
        <v>64</v>
      </c>
      <c r="O37" s="23"/>
    </row>
    <row r="38" spans="1:15" ht="22.5">
      <c r="A38" s="130"/>
      <c r="B38" s="201"/>
      <c r="C38" s="130"/>
      <c r="D38" s="130"/>
      <c r="E38" s="128"/>
      <c r="F38" s="128"/>
      <c r="G38" s="128"/>
      <c r="H38" s="128"/>
      <c r="I38" s="31" t="s">
        <v>139</v>
      </c>
      <c r="J38" s="31" t="s">
        <v>140</v>
      </c>
      <c r="K38" s="31" t="s">
        <v>141</v>
      </c>
      <c r="L38" s="31" t="s">
        <v>142</v>
      </c>
      <c r="M38" s="128"/>
      <c r="N38" s="128"/>
      <c r="O38" s="23"/>
    </row>
    <row r="39" spans="1:15">
      <c r="A39" s="130"/>
      <c r="B39" s="201"/>
      <c r="C39" s="130"/>
      <c r="D39" s="130"/>
      <c r="E39" s="19" t="s">
        <v>393</v>
      </c>
      <c r="F39" s="32" t="s">
        <v>393</v>
      </c>
      <c r="G39" s="19" t="s">
        <v>393</v>
      </c>
      <c r="H39" s="19" t="s">
        <v>393</v>
      </c>
      <c r="I39" s="19" t="s">
        <v>393</v>
      </c>
      <c r="J39" s="19" t="s">
        <v>393</v>
      </c>
      <c r="K39" s="19" t="s">
        <v>393</v>
      </c>
      <c r="L39" s="19" t="s">
        <v>393</v>
      </c>
      <c r="M39" s="19" t="s">
        <v>393</v>
      </c>
      <c r="N39" s="19" t="s">
        <v>393</v>
      </c>
      <c r="O39" s="23"/>
    </row>
    <row r="40" spans="1:15">
      <c r="A40" s="130" t="s">
        <v>14</v>
      </c>
      <c r="B40" s="167" t="s">
        <v>181</v>
      </c>
      <c r="C40" s="124"/>
      <c r="D40" s="23" t="s">
        <v>19</v>
      </c>
      <c r="E40" s="90">
        <f>G40</f>
        <v>0</v>
      </c>
      <c r="F40" s="90">
        <v>0</v>
      </c>
      <c r="G40" s="100">
        <f>G41</f>
        <v>0</v>
      </c>
      <c r="H40" s="142">
        <v>0</v>
      </c>
      <c r="I40" s="143"/>
      <c r="J40" s="143"/>
      <c r="K40" s="143"/>
      <c r="L40" s="144"/>
      <c r="M40" s="90">
        <v>0</v>
      </c>
      <c r="N40" s="90">
        <v>0</v>
      </c>
      <c r="O40" s="124"/>
    </row>
    <row r="41" spans="1:15" ht="33.75">
      <c r="A41" s="130"/>
      <c r="B41" s="167"/>
      <c r="C41" s="124"/>
      <c r="D41" s="23" t="s">
        <v>26</v>
      </c>
      <c r="E41" s="90">
        <f>G41</f>
        <v>0</v>
      </c>
      <c r="F41" s="90">
        <v>0</v>
      </c>
      <c r="G41" s="100">
        <v>0</v>
      </c>
      <c r="H41" s="142">
        <v>0</v>
      </c>
      <c r="I41" s="143"/>
      <c r="J41" s="143"/>
      <c r="K41" s="143"/>
      <c r="L41" s="144"/>
      <c r="M41" s="90">
        <v>0</v>
      </c>
      <c r="N41" s="90">
        <v>0</v>
      </c>
      <c r="O41" s="124"/>
    </row>
    <row r="42" spans="1:15" ht="33.75">
      <c r="A42" s="130"/>
      <c r="B42" s="167"/>
      <c r="C42" s="124"/>
      <c r="D42" s="23" t="s">
        <v>1</v>
      </c>
      <c r="E42" s="90">
        <v>0</v>
      </c>
      <c r="F42" s="90">
        <v>0</v>
      </c>
      <c r="G42" s="100">
        <v>0</v>
      </c>
      <c r="H42" s="142">
        <v>0</v>
      </c>
      <c r="I42" s="143"/>
      <c r="J42" s="143"/>
      <c r="K42" s="143"/>
      <c r="L42" s="144"/>
      <c r="M42" s="90">
        <v>0</v>
      </c>
      <c r="N42" s="90">
        <v>0</v>
      </c>
      <c r="O42" s="124"/>
    </row>
    <row r="43" spans="1:15" ht="33.75">
      <c r="A43" s="130"/>
      <c r="B43" s="167"/>
      <c r="C43" s="124"/>
      <c r="D43" s="23" t="s">
        <v>20</v>
      </c>
      <c r="E43" s="90">
        <v>0</v>
      </c>
      <c r="F43" s="90">
        <v>0</v>
      </c>
      <c r="G43" s="100">
        <v>0</v>
      </c>
      <c r="H43" s="142">
        <v>0</v>
      </c>
      <c r="I43" s="143"/>
      <c r="J43" s="143"/>
      <c r="K43" s="143"/>
      <c r="L43" s="144"/>
      <c r="M43" s="90">
        <v>0</v>
      </c>
      <c r="N43" s="90">
        <v>0</v>
      </c>
      <c r="O43" s="124"/>
    </row>
    <row r="44" spans="1:15" ht="22.5">
      <c r="A44" s="130"/>
      <c r="B44" s="167"/>
      <c r="C44" s="124"/>
      <c r="D44" s="23" t="s">
        <v>2</v>
      </c>
      <c r="E44" s="90">
        <v>0</v>
      </c>
      <c r="F44" s="90">
        <v>0</v>
      </c>
      <c r="G44" s="100">
        <v>0</v>
      </c>
      <c r="H44" s="142">
        <v>0</v>
      </c>
      <c r="I44" s="143"/>
      <c r="J44" s="143"/>
      <c r="K44" s="143"/>
      <c r="L44" s="144"/>
      <c r="M44" s="90">
        <v>0</v>
      </c>
      <c r="N44" s="90">
        <v>0</v>
      </c>
      <c r="O44" s="124"/>
    </row>
    <row r="45" spans="1:15" ht="15" customHeight="1">
      <c r="A45" s="130"/>
      <c r="B45" s="201" t="s">
        <v>354</v>
      </c>
      <c r="C45" s="130"/>
      <c r="D45" s="130"/>
      <c r="E45" s="128" t="s">
        <v>61</v>
      </c>
      <c r="F45" s="128" t="s">
        <v>62</v>
      </c>
      <c r="G45" s="128" t="s">
        <v>178</v>
      </c>
      <c r="H45" s="128" t="s">
        <v>3</v>
      </c>
      <c r="I45" s="131" t="s">
        <v>143</v>
      </c>
      <c r="J45" s="131"/>
      <c r="K45" s="131"/>
      <c r="L45" s="131"/>
      <c r="M45" s="128" t="s">
        <v>63</v>
      </c>
      <c r="N45" s="128" t="s">
        <v>64</v>
      </c>
      <c r="O45" s="23"/>
    </row>
    <row r="46" spans="1:15" ht="22.5">
      <c r="A46" s="130"/>
      <c r="B46" s="201"/>
      <c r="C46" s="130"/>
      <c r="D46" s="130"/>
      <c r="E46" s="128"/>
      <c r="F46" s="128"/>
      <c r="G46" s="128"/>
      <c r="H46" s="128"/>
      <c r="I46" s="31" t="s">
        <v>139</v>
      </c>
      <c r="J46" s="31" t="s">
        <v>140</v>
      </c>
      <c r="K46" s="31" t="s">
        <v>141</v>
      </c>
      <c r="L46" s="31" t="s">
        <v>142</v>
      </c>
      <c r="M46" s="128"/>
      <c r="N46" s="128"/>
      <c r="O46" s="23"/>
    </row>
    <row r="47" spans="1:15">
      <c r="A47" s="130"/>
      <c r="B47" s="201"/>
      <c r="C47" s="130"/>
      <c r="D47" s="130"/>
      <c r="E47" s="19" t="s">
        <v>393</v>
      </c>
      <c r="F47" s="32" t="s">
        <v>393</v>
      </c>
      <c r="G47" s="19" t="s">
        <v>393</v>
      </c>
      <c r="H47" s="19" t="s">
        <v>393</v>
      </c>
      <c r="I47" s="19" t="s">
        <v>393</v>
      </c>
      <c r="J47" s="19" t="s">
        <v>393</v>
      </c>
      <c r="K47" s="19" t="s">
        <v>393</v>
      </c>
      <c r="L47" s="19" t="s">
        <v>393</v>
      </c>
      <c r="M47" s="19" t="s">
        <v>393</v>
      </c>
      <c r="N47" s="19" t="s">
        <v>393</v>
      </c>
      <c r="O47" s="23"/>
    </row>
    <row r="48" spans="1:15" ht="14.45" customHeight="1">
      <c r="A48" s="130" t="s">
        <v>15</v>
      </c>
      <c r="B48" s="202" t="s">
        <v>380</v>
      </c>
      <c r="C48" s="84"/>
      <c r="D48" s="88" t="s">
        <v>19</v>
      </c>
      <c r="E48" s="90">
        <f>G48</f>
        <v>669</v>
      </c>
      <c r="F48" s="90">
        <v>0</v>
      </c>
      <c r="G48" s="100">
        <f>G49</f>
        <v>669</v>
      </c>
      <c r="H48" s="142">
        <v>0</v>
      </c>
      <c r="I48" s="143"/>
      <c r="J48" s="143"/>
      <c r="K48" s="143"/>
      <c r="L48" s="144"/>
      <c r="M48" s="90">
        <v>0</v>
      </c>
      <c r="N48" s="90">
        <v>0</v>
      </c>
      <c r="O48" s="88"/>
    </row>
    <row r="49" spans="1:15" ht="33.75">
      <c r="A49" s="130"/>
      <c r="B49" s="203"/>
      <c r="C49" s="84"/>
      <c r="D49" s="88" t="s">
        <v>26</v>
      </c>
      <c r="E49" s="90">
        <f>G49</f>
        <v>669</v>
      </c>
      <c r="F49" s="90">
        <v>0</v>
      </c>
      <c r="G49" s="100">
        <v>669</v>
      </c>
      <c r="H49" s="142">
        <v>0</v>
      </c>
      <c r="I49" s="143"/>
      <c r="J49" s="143"/>
      <c r="K49" s="143"/>
      <c r="L49" s="144"/>
      <c r="M49" s="90">
        <v>0</v>
      </c>
      <c r="N49" s="90">
        <v>0</v>
      </c>
      <c r="O49" s="88"/>
    </row>
    <row r="50" spans="1:15" ht="33.75">
      <c r="A50" s="130"/>
      <c r="B50" s="203"/>
      <c r="C50" s="84"/>
      <c r="D50" s="88" t="s">
        <v>1</v>
      </c>
      <c r="E50" s="90">
        <v>0</v>
      </c>
      <c r="F50" s="90">
        <v>0</v>
      </c>
      <c r="G50" s="100">
        <v>0</v>
      </c>
      <c r="H50" s="142">
        <v>0</v>
      </c>
      <c r="I50" s="143"/>
      <c r="J50" s="143"/>
      <c r="K50" s="143"/>
      <c r="L50" s="144"/>
      <c r="M50" s="90">
        <v>0</v>
      </c>
      <c r="N50" s="90">
        <v>0</v>
      </c>
      <c r="O50" s="88"/>
    </row>
    <row r="51" spans="1:15" ht="33.75">
      <c r="A51" s="130"/>
      <c r="B51" s="203"/>
      <c r="C51" s="84"/>
      <c r="D51" s="88" t="s">
        <v>20</v>
      </c>
      <c r="E51" s="90">
        <v>0</v>
      </c>
      <c r="F51" s="90">
        <v>0</v>
      </c>
      <c r="G51" s="100">
        <v>0</v>
      </c>
      <c r="H51" s="142">
        <v>0</v>
      </c>
      <c r="I51" s="143"/>
      <c r="J51" s="143"/>
      <c r="K51" s="143"/>
      <c r="L51" s="144"/>
      <c r="M51" s="90">
        <v>0</v>
      </c>
      <c r="N51" s="90">
        <v>0</v>
      </c>
      <c r="O51" s="88"/>
    </row>
    <row r="52" spans="1:15" ht="22.5">
      <c r="A52" s="130"/>
      <c r="B52" s="204"/>
      <c r="C52" s="84"/>
      <c r="D52" s="88" t="s">
        <v>2</v>
      </c>
      <c r="E52" s="90">
        <v>0</v>
      </c>
      <c r="F52" s="90">
        <v>0</v>
      </c>
      <c r="G52" s="100">
        <v>0</v>
      </c>
      <c r="H52" s="142">
        <v>0</v>
      </c>
      <c r="I52" s="143"/>
      <c r="J52" s="143"/>
      <c r="K52" s="143"/>
      <c r="L52" s="144"/>
      <c r="M52" s="90">
        <v>0</v>
      </c>
      <c r="N52" s="90">
        <v>0</v>
      </c>
      <c r="O52" s="88"/>
    </row>
    <row r="53" spans="1:15" ht="15" customHeight="1">
      <c r="A53" s="130"/>
      <c r="B53" s="202" t="s">
        <v>381</v>
      </c>
      <c r="C53" s="121"/>
      <c r="D53" s="163"/>
      <c r="E53" s="128" t="s">
        <v>61</v>
      </c>
      <c r="F53" s="128" t="s">
        <v>62</v>
      </c>
      <c r="G53" s="128" t="s">
        <v>4</v>
      </c>
      <c r="H53" s="131" t="s">
        <v>143</v>
      </c>
      <c r="I53" s="131"/>
      <c r="J53" s="131"/>
      <c r="K53" s="131"/>
      <c r="L53" s="128" t="s">
        <v>3</v>
      </c>
      <c r="M53" s="128" t="s">
        <v>63</v>
      </c>
      <c r="N53" s="128" t="s">
        <v>64</v>
      </c>
      <c r="O53" s="88"/>
    </row>
    <row r="54" spans="1:15" ht="22.5">
      <c r="A54" s="130"/>
      <c r="B54" s="203"/>
      <c r="C54" s="122"/>
      <c r="D54" s="164"/>
      <c r="E54" s="128"/>
      <c r="F54" s="128"/>
      <c r="G54" s="128"/>
      <c r="H54" s="85" t="s">
        <v>139</v>
      </c>
      <c r="I54" s="85" t="s">
        <v>140</v>
      </c>
      <c r="J54" s="85" t="s">
        <v>141</v>
      </c>
      <c r="K54" s="85" t="s">
        <v>142</v>
      </c>
      <c r="L54" s="128"/>
      <c r="M54" s="128"/>
      <c r="N54" s="128"/>
      <c r="O54" s="88"/>
    </row>
    <row r="55" spans="1:15" ht="39" customHeight="1">
      <c r="A55" s="130"/>
      <c r="B55" s="204"/>
      <c r="C55" s="123"/>
      <c r="D55" s="165"/>
      <c r="E55" s="86">
        <v>100</v>
      </c>
      <c r="F55" s="86">
        <v>0</v>
      </c>
      <c r="G55" s="86">
        <v>100</v>
      </c>
      <c r="H55" s="86">
        <v>0</v>
      </c>
      <c r="I55" s="86">
        <v>0</v>
      </c>
      <c r="J55" s="86">
        <v>0</v>
      </c>
      <c r="K55" s="86">
        <v>100</v>
      </c>
      <c r="L55" s="86" t="s">
        <v>393</v>
      </c>
      <c r="M55" s="86" t="s">
        <v>393</v>
      </c>
      <c r="N55" s="86" t="s">
        <v>393</v>
      </c>
      <c r="O55" s="88"/>
    </row>
    <row r="56" spans="1:15">
      <c r="A56" s="130" t="s">
        <v>395</v>
      </c>
      <c r="B56" s="167" t="s">
        <v>167</v>
      </c>
      <c r="C56" s="124"/>
      <c r="D56" s="23" t="s">
        <v>19</v>
      </c>
      <c r="E56" s="90">
        <v>0</v>
      </c>
      <c r="F56" s="90">
        <v>0</v>
      </c>
      <c r="G56" s="90">
        <v>0</v>
      </c>
      <c r="H56" s="120">
        <v>0</v>
      </c>
      <c r="I56" s="120"/>
      <c r="J56" s="120"/>
      <c r="K56" s="120"/>
      <c r="L56" s="120"/>
      <c r="M56" s="90">
        <v>0</v>
      </c>
      <c r="N56" s="90">
        <v>0</v>
      </c>
      <c r="O56" s="124"/>
    </row>
    <row r="57" spans="1:15" ht="33.75">
      <c r="A57" s="130"/>
      <c r="B57" s="167"/>
      <c r="C57" s="124"/>
      <c r="D57" s="23" t="s">
        <v>26</v>
      </c>
      <c r="E57" s="90">
        <v>0</v>
      </c>
      <c r="F57" s="90">
        <v>0</v>
      </c>
      <c r="G57" s="90">
        <v>0</v>
      </c>
      <c r="H57" s="120">
        <v>0</v>
      </c>
      <c r="I57" s="120"/>
      <c r="J57" s="120"/>
      <c r="K57" s="120"/>
      <c r="L57" s="120"/>
      <c r="M57" s="90">
        <v>0</v>
      </c>
      <c r="N57" s="90">
        <v>0</v>
      </c>
      <c r="O57" s="124"/>
    </row>
    <row r="58" spans="1:15" ht="33.75">
      <c r="A58" s="130"/>
      <c r="B58" s="167"/>
      <c r="C58" s="124"/>
      <c r="D58" s="23" t="s">
        <v>1</v>
      </c>
      <c r="E58" s="90">
        <v>0</v>
      </c>
      <c r="F58" s="90">
        <v>0</v>
      </c>
      <c r="G58" s="90">
        <v>0</v>
      </c>
      <c r="H58" s="120">
        <v>0</v>
      </c>
      <c r="I58" s="120"/>
      <c r="J58" s="120"/>
      <c r="K58" s="120"/>
      <c r="L58" s="120"/>
      <c r="M58" s="90">
        <v>0</v>
      </c>
      <c r="N58" s="90">
        <v>0</v>
      </c>
      <c r="O58" s="124"/>
    </row>
    <row r="59" spans="1:15" ht="33.75">
      <c r="A59" s="130"/>
      <c r="B59" s="167"/>
      <c r="C59" s="124"/>
      <c r="D59" s="23" t="s">
        <v>20</v>
      </c>
      <c r="E59" s="90">
        <v>0</v>
      </c>
      <c r="F59" s="90">
        <v>0</v>
      </c>
      <c r="G59" s="90">
        <v>0</v>
      </c>
      <c r="H59" s="120">
        <v>0</v>
      </c>
      <c r="I59" s="120"/>
      <c r="J59" s="120"/>
      <c r="K59" s="120"/>
      <c r="L59" s="120"/>
      <c r="M59" s="90">
        <v>0</v>
      </c>
      <c r="N59" s="90">
        <v>0</v>
      </c>
      <c r="O59" s="124"/>
    </row>
    <row r="60" spans="1:15" ht="22.5">
      <c r="A60" s="130"/>
      <c r="B60" s="167"/>
      <c r="C60" s="124"/>
      <c r="D60" s="23" t="s">
        <v>2</v>
      </c>
      <c r="E60" s="90">
        <v>0</v>
      </c>
      <c r="F60" s="90">
        <v>0</v>
      </c>
      <c r="G60" s="90">
        <v>0</v>
      </c>
      <c r="H60" s="120">
        <v>0</v>
      </c>
      <c r="I60" s="120"/>
      <c r="J60" s="120"/>
      <c r="K60" s="120"/>
      <c r="L60" s="120"/>
      <c r="M60" s="90">
        <v>0</v>
      </c>
      <c r="N60" s="90">
        <v>0</v>
      </c>
      <c r="O60" s="124"/>
    </row>
    <row r="61" spans="1:15">
      <c r="A61" s="130" t="s">
        <v>17</v>
      </c>
      <c r="B61" s="167" t="s">
        <v>166</v>
      </c>
      <c r="C61" s="124"/>
      <c r="D61" s="23" t="s">
        <v>19</v>
      </c>
      <c r="E61" s="90">
        <v>0</v>
      </c>
      <c r="F61" s="90">
        <v>0</v>
      </c>
      <c r="G61" s="90">
        <v>0</v>
      </c>
      <c r="H61" s="120">
        <v>0</v>
      </c>
      <c r="I61" s="120"/>
      <c r="J61" s="120"/>
      <c r="K61" s="120"/>
      <c r="L61" s="120"/>
      <c r="M61" s="90">
        <v>0</v>
      </c>
      <c r="N61" s="90">
        <v>0</v>
      </c>
      <c r="O61" s="124"/>
    </row>
    <row r="62" spans="1:15" ht="33.75">
      <c r="A62" s="130"/>
      <c r="B62" s="167"/>
      <c r="C62" s="124"/>
      <c r="D62" s="23" t="s">
        <v>26</v>
      </c>
      <c r="E62" s="90">
        <v>0</v>
      </c>
      <c r="F62" s="90">
        <v>0</v>
      </c>
      <c r="G62" s="90">
        <v>0</v>
      </c>
      <c r="H62" s="120">
        <v>0</v>
      </c>
      <c r="I62" s="120"/>
      <c r="J62" s="120"/>
      <c r="K62" s="120"/>
      <c r="L62" s="120"/>
      <c r="M62" s="90">
        <v>0</v>
      </c>
      <c r="N62" s="90">
        <v>0</v>
      </c>
      <c r="O62" s="124"/>
    </row>
    <row r="63" spans="1:15" ht="33.75">
      <c r="A63" s="130"/>
      <c r="B63" s="167"/>
      <c r="C63" s="124"/>
      <c r="D63" s="23" t="s">
        <v>1</v>
      </c>
      <c r="E63" s="90">
        <v>0</v>
      </c>
      <c r="F63" s="90">
        <v>0</v>
      </c>
      <c r="G63" s="90">
        <v>0</v>
      </c>
      <c r="H63" s="120">
        <v>0</v>
      </c>
      <c r="I63" s="120"/>
      <c r="J63" s="120"/>
      <c r="K63" s="120"/>
      <c r="L63" s="120"/>
      <c r="M63" s="90">
        <v>0</v>
      </c>
      <c r="N63" s="90">
        <v>0</v>
      </c>
      <c r="O63" s="124"/>
    </row>
    <row r="64" spans="1:15" ht="33.75">
      <c r="A64" s="130"/>
      <c r="B64" s="167"/>
      <c r="C64" s="124"/>
      <c r="D64" s="23" t="s">
        <v>20</v>
      </c>
      <c r="E64" s="90">
        <v>0</v>
      </c>
      <c r="F64" s="90">
        <v>0</v>
      </c>
      <c r="G64" s="90">
        <v>0</v>
      </c>
      <c r="H64" s="120">
        <v>0</v>
      </c>
      <c r="I64" s="120"/>
      <c r="J64" s="120"/>
      <c r="K64" s="120"/>
      <c r="L64" s="120"/>
      <c r="M64" s="90">
        <v>0</v>
      </c>
      <c r="N64" s="90">
        <v>0</v>
      </c>
      <c r="O64" s="124"/>
    </row>
    <row r="65" spans="1:15" ht="22.5">
      <c r="A65" s="130"/>
      <c r="B65" s="167"/>
      <c r="C65" s="124"/>
      <c r="D65" s="23" t="s">
        <v>2</v>
      </c>
      <c r="E65" s="90">
        <v>0</v>
      </c>
      <c r="F65" s="90">
        <v>0</v>
      </c>
      <c r="G65" s="90">
        <v>0</v>
      </c>
      <c r="H65" s="120">
        <v>0</v>
      </c>
      <c r="I65" s="120"/>
      <c r="J65" s="120"/>
      <c r="K65" s="120"/>
      <c r="L65" s="120"/>
      <c r="M65" s="90">
        <v>0</v>
      </c>
      <c r="N65" s="90">
        <v>0</v>
      </c>
      <c r="O65" s="124"/>
    </row>
    <row r="66" spans="1:15" ht="15" customHeight="1">
      <c r="A66" s="130"/>
      <c r="B66" s="140" t="s">
        <v>341</v>
      </c>
      <c r="C66" s="130"/>
      <c r="D66" s="130"/>
      <c r="E66" s="128" t="s">
        <v>61</v>
      </c>
      <c r="F66" s="128" t="s">
        <v>62</v>
      </c>
      <c r="G66" s="128" t="s">
        <v>178</v>
      </c>
      <c r="H66" s="128" t="s">
        <v>3</v>
      </c>
      <c r="I66" s="131" t="s">
        <v>143</v>
      </c>
      <c r="J66" s="131"/>
      <c r="K66" s="131"/>
      <c r="L66" s="131"/>
      <c r="M66" s="128" t="s">
        <v>63</v>
      </c>
      <c r="N66" s="128" t="s">
        <v>64</v>
      </c>
      <c r="O66" s="23"/>
    </row>
    <row r="67" spans="1:15" ht="22.5">
      <c r="A67" s="130"/>
      <c r="B67" s="140"/>
      <c r="C67" s="130"/>
      <c r="D67" s="130"/>
      <c r="E67" s="128"/>
      <c r="F67" s="128"/>
      <c r="G67" s="128"/>
      <c r="H67" s="128"/>
      <c r="I67" s="31" t="s">
        <v>139</v>
      </c>
      <c r="J67" s="31" t="s">
        <v>140</v>
      </c>
      <c r="K67" s="31" t="s">
        <v>141</v>
      </c>
      <c r="L67" s="31" t="s">
        <v>142</v>
      </c>
      <c r="M67" s="128"/>
      <c r="N67" s="128"/>
      <c r="O67" s="23"/>
    </row>
    <row r="68" spans="1:15" ht="34.9" customHeight="1">
      <c r="A68" s="130"/>
      <c r="B68" s="140"/>
      <c r="C68" s="130"/>
      <c r="D68" s="130"/>
      <c r="E68" s="19">
        <v>0</v>
      </c>
      <c r="F68" s="32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23"/>
    </row>
    <row r="69" spans="1:15">
      <c r="A69" s="130" t="s">
        <v>130</v>
      </c>
      <c r="B69" s="167" t="s">
        <v>159</v>
      </c>
      <c r="C69" s="124"/>
      <c r="D69" s="23" t="s">
        <v>19</v>
      </c>
      <c r="E69" s="90">
        <f>E70+E71+E72+E73</f>
        <v>9967.119999999999</v>
      </c>
      <c r="F69" s="90">
        <f t="shared" ref="F69" si="9">F70+F71+F72+F73</f>
        <v>917.12</v>
      </c>
      <c r="G69" s="90">
        <f t="shared" ref="G69" si="10">G70+G71+G72+G73</f>
        <v>950</v>
      </c>
      <c r="H69" s="120">
        <f>H70+H71+H72+H73</f>
        <v>2700</v>
      </c>
      <c r="I69" s="120"/>
      <c r="J69" s="120"/>
      <c r="K69" s="120"/>
      <c r="L69" s="120"/>
      <c r="M69" s="90">
        <f>M70+M71+M72+M73</f>
        <v>2700</v>
      </c>
      <c r="N69" s="90">
        <f>N70+N71+N72+N73</f>
        <v>2700</v>
      </c>
      <c r="O69" s="124"/>
    </row>
    <row r="70" spans="1:15" ht="33.75">
      <c r="A70" s="130"/>
      <c r="B70" s="167"/>
      <c r="C70" s="124"/>
      <c r="D70" s="23" t="s">
        <v>26</v>
      </c>
      <c r="E70" s="90">
        <f>F70+G70+H70+M70+N70</f>
        <v>0</v>
      </c>
      <c r="F70" s="90">
        <v>0</v>
      </c>
      <c r="G70" s="90">
        <v>0</v>
      </c>
      <c r="H70" s="120">
        <v>0</v>
      </c>
      <c r="I70" s="120"/>
      <c r="J70" s="120"/>
      <c r="K70" s="120"/>
      <c r="L70" s="120"/>
      <c r="M70" s="90">
        <v>0</v>
      </c>
      <c r="N70" s="90">
        <v>0</v>
      </c>
      <c r="O70" s="124"/>
    </row>
    <row r="71" spans="1:15" ht="33.75">
      <c r="A71" s="130"/>
      <c r="B71" s="167"/>
      <c r="C71" s="124"/>
      <c r="D71" s="23" t="s">
        <v>1</v>
      </c>
      <c r="E71" s="90">
        <f>F71+G71+H71+M71+N71</f>
        <v>0</v>
      </c>
      <c r="F71" s="90">
        <v>0</v>
      </c>
      <c r="G71" s="90">
        <v>0</v>
      </c>
      <c r="H71" s="120">
        <v>0</v>
      </c>
      <c r="I71" s="120"/>
      <c r="J71" s="120"/>
      <c r="K71" s="120"/>
      <c r="L71" s="120"/>
      <c r="M71" s="90">
        <v>0</v>
      </c>
      <c r="N71" s="90">
        <v>0</v>
      </c>
      <c r="O71" s="124"/>
    </row>
    <row r="72" spans="1:15" ht="33.75">
      <c r="A72" s="130"/>
      <c r="B72" s="167"/>
      <c r="C72" s="124"/>
      <c r="D72" s="23" t="s">
        <v>20</v>
      </c>
      <c r="E72" s="90">
        <f>F72+G72+H72+M72+N72</f>
        <v>9967.119999999999</v>
      </c>
      <c r="F72" s="90">
        <v>917.12</v>
      </c>
      <c r="G72" s="90">
        <v>950</v>
      </c>
      <c r="H72" s="120">
        <v>2700</v>
      </c>
      <c r="I72" s="120"/>
      <c r="J72" s="120"/>
      <c r="K72" s="120"/>
      <c r="L72" s="120"/>
      <c r="M72" s="90">
        <v>2700</v>
      </c>
      <c r="N72" s="90">
        <v>2700</v>
      </c>
      <c r="O72" s="124"/>
    </row>
    <row r="73" spans="1:15" ht="22.5">
      <c r="A73" s="130"/>
      <c r="B73" s="167"/>
      <c r="C73" s="124"/>
      <c r="D73" s="23" t="s">
        <v>2</v>
      </c>
      <c r="E73" s="90">
        <f>F73+G73+H73+M73+N73</f>
        <v>0</v>
      </c>
      <c r="F73" s="90">
        <v>0</v>
      </c>
      <c r="G73" s="90">
        <v>0</v>
      </c>
      <c r="H73" s="120">
        <v>0</v>
      </c>
      <c r="I73" s="120"/>
      <c r="J73" s="120"/>
      <c r="K73" s="120"/>
      <c r="L73" s="120"/>
      <c r="M73" s="90">
        <v>0</v>
      </c>
      <c r="N73" s="90">
        <v>0</v>
      </c>
      <c r="O73" s="124"/>
    </row>
    <row r="74" spans="1:15">
      <c r="A74" s="130" t="s">
        <v>29</v>
      </c>
      <c r="B74" s="167" t="s">
        <v>156</v>
      </c>
      <c r="C74" s="124"/>
      <c r="D74" s="16" t="s">
        <v>19</v>
      </c>
      <c r="E74" s="90">
        <f>E75+E76+E77+E78</f>
        <v>9967.119999999999</v>
      </c>
      <c r="F74" s="90">
        <f t="shared" ref="F74:G74" si="11">F75+F76+F77+F78</f>
        <v>917.12</v>
      </c>
      <c r="G74" s="90">
        <f t="shared" si="11"/>
        <v>950</v>
      </c>
      <c r="H74" s="120">
        <f>H75+H76+H77+H78</f>
        <v>2700</v>
      </c>
      <c r="I74" s="120"/>
      <c r="J74" s="120"/>
      <c r="K74" s="120"/>
      <c r="L74" s="120"/>
      <c r="M74" s="90">
        <f>M75+M76+M77+M78</f>
        <v>2700</v>
      </c>
      <c r="N74" s="90">
        <f>N75+N76+N77+N78</f>
        <v>2700</v>
      </c>
      <c r="O74" s="124"/>
    </row>
    <row r="75" spans="1:15" ht="33.75">
      <c r="A75" s="130"/>
      <c r="B75" s="167"/>
      <c r="C75" s="124"/>
      <c r="D75" s="16" t="s">
        <v>26</v>
      </c>
      <c r="E75" s="90">
        <f>F75+G75+H75+M75+N75</f>
        <v>0</v>
      </c>
      <c r="F75" s="90">
        <v>0</v>
      </c>
      <c r="G75" s="90">
        <v>0</v>
      </c>
      <c r="H75" s="120">
        <v>0</v>
      </c>
      <c r="I75" s="120"/>
      <c r="J75" s="120"/>
      <c r="K75" s="120"/>
      <c r="L75" s="120"/>
      <c r="M75" s="90">
        <v>0</v>
      </c>
      <c r="N75" s="90">
        <v>0</v>
      </c>
      <c r="O75" s="124"/>
    </row>
    <row r="76" spans="1:15" ht="33.75">
      <c r="A76" s="130"/>
      <c r="B76" s="167"/>
      <c r="C76" s="124"/>
      <c r="D76" s="16" t="s">
        <v>1</v>
      </c>
      <c r="E76" s="90">
        <f>F76+G76+H76+M76+N76</f>
        <v>0</v>
      </c>
      <c r="F76" s="90">
        <v>0</v>
      </c>
      <c r="G76" s="90">
        <v>0</v>
      </c>
      <c r="H76" s="120">
        <v>0</v>
      </c>
      <c r="I76" s="120"/>
      <c r="J76" s="120"/>
      <c r="K76" s="120"/>
      <c r="L76" s="120"/>
      <c r="M76" s="90">
        <v>0</v>
      </c>
      <c r="N76" s="90">
        <v>0</v>
      </c>
      <c r="O76" s="124"/>
    </row>
    <row r="77" spans="1:15" ht="33.75">
      <c r="A77" s="130"/>
      <c r="B77" s="167"/>
      <c r="C77" s="124"/>
      <c r="D77" s="16" t="s">
        <v>20</v>
      </c>
      <c r="E77" s="90">
        <f>F77+G77+H77+M77+N77</f>
        <v>9967.119999999999</v>
      </c>
      <c r="F77" s="90">
        <v>917.12</v>
      </c>
      <c r="G77" s="90">
        <v>950</v>
      </c>
      <c r="H77" s="120">
        <v>2700</v>
      </c>
      <c r="I77" s="120"/>
      <c r="J77" s="120"/>
      <c r="K77" s="120"/>
      <c r="L77" s="120"/>
      <c r="M77" s="90">
        <v>2700</v>
      </c>
      <c r="N77" s="90">
        <v>2700</v>
      </c>
      <c r="O77" s="124"/>
    </row>
    <row r="78" spans="1:15" ht="22.5">
      <c r="A78" s="130"/>
      <c r="B78" s="167"/>
      <c r="C78" s="124"/>
      <c r="D78" s="16" t="s">
        <v>2</v>
      </c>
      <c r="E78" s="90">
        <f>F78+G78+H78+M78+N78</f>
        <v>0</v>
      </c>
      <c r="F78" s="90">
        <v>0</v>
      </c>
      <c r="G78" s="90">
        <v>0</v>
      </c>
      <c r="H78" s="120">
        <v>0</v>
      </c>
      <c r="I78" s="120"/>
      <c r="J78" s="120"/>
      <c r="K78" s="120"/>
      <c r="L78" s="120"/>
      <c r="M78" s="90">
        <v>0</v>
      </c>
      <c r="N78" s="90">
        <v>0</v>
      </c>
      <c r="O78" s="124"/>
    </row>
    <row r="79" spans="1:15" ht="15" customHeight="1">
      <c r="A79" s="130"/>
      <c r="B79" s="201" t="s">
        <v>358</v>
      </c>
      <c r="C79" s="130"/>
      <c r="D79" s="130"/>
      <c r="E79" s="128" t="s">
        <v>61</v>
      </c>
      <c r="F79" s="128" t="s">
        <v>62</v>
      </c>
      <c r="G79" s="128" t="s">
        <v>178</v>
      </c>
      <c r="H79" s="128" t="s">
        <v>3</v>
      </c>
      <c r="I79" s="131" t="s">
        <v>143</v>
      </c>
      <c r="J79" s="131"/>
      <c r="K79" s="131"/>
      <c r="L79" s="131"/>
      <c r="M79" s="128" t="s">
        <v>63</v>
      </c>
      <c r="N79" s="128" t="s">
        <v>64</v>
      </c>
      <c r="O79" s="16"/>
    </row>
    <row r="80" spans="1:15" ht="22.5">
      <c r="A80" s="130"/>
      <c r="B80" s="201"/>
      <c r="C80" s="130"/>
      <c r="D80" s="130"/>
      <c r="E80" s="128"/>
      <c r="F80" s="128"/>
      <c r="G80" s="128"/>
      <c r="H80" s="128"/>
      <c r="I80" s="31" t="s">
        <v>139</v>
      </c>
      <c r="J80" s="31" t="s">
        <v>140</v>
      </c>
      <c r="K80" s="31" t="s">
        <v>141</v>
      </c>
      <c r="L80" s="31" t="s">
        <v>142</v>
      </c>
      <c r="M80" s="128"/>
      <c r="N80" s="128"/>
      <c r="O80" s="16"/>
    </row>
    <row r="81" spans="1:15">
      <c r="A81" s="130"/>
      <c r="B81" s="201"/>
      <c r="C81" s="130"/>
      <c r="D81" s="130"/>
      <c r="E81" s="15">
        <v>2</v>
      </c>
      <c r="F81" s="32">
        <v>1</v>
      </c>
      <c r="G81" s="15">
        <v>2</v>
      </c>
      <c r="H81" s="15">
        <v>2</v>
      </c>
      <c r="I81" s="15">
        <v>2</v>
      </c>
      <c r="J81" s="15">
        <v>2</v>
      </c>
      <c r="K81" s="15">
        <v>2</v>
      </c>
      <c r="L81" s="15">
        <v>2</v>
      </c>
      <c r="M81" s="15">
        <v>2</v>
      </c>
      <c r="N81" s="15">
        <v>2</v>
      </c>
      <c r="O81" s="16"/>
    </row>
    <row r="82" spans="1:15">
      <c r="A82" s="130" t="s">
        <v>147</v>
      </c>
      <c r="B82" s="167" t="s">
        <v>157</v>
      </c>
      <c r="C82" s="124"/>
      <c r="D82" s="16" t="s">
        <v>19</v>
      </c>
      <c r="E82" s="90">
        <v>0</v>
      </c>
      <c r="F82" s="90">
        <v>0</v>
      </c>
      <c r="G82" s="90">
        <v>0</v>
      </c>
      <c r="H82" s="120">
        <v>0</v>
      </c>
      <c r="I82" s="120"/>
      <c r="J82" s="120"/>
      <c r="K82" s="120"/>
      <c r="L82" s="120"/>
      <c r="M82" s="90">
        <v>0</v>
      </c>
      <c r="N82" s="90">
        <v>0</v>
      </c>
      <c r="O82" s="124"/>
    </row>
    <row r="83" spans="1:15" ht="33.75">
      <c r="A83" s="130"/>
      <c r="B83" s="167"/>
      <c r="C83" s="124"/>
      <c r="D83" s="16" t="s">
        <v>26</v>
      </c>
      <c r="E83" s="90">
        <v>0</v>
      </c>
      <c r="F83" s="90">
        <v>0</v>
      </c>
      <c r="G83" s="90">
        <v>0</v>
      </c>
      <c r="H83" s="120">
        <v>0</v>
      </c>
      <c r="I83" s="120"/>
      <c r="J83" s="120"/>
      <c r="K83" s="120"/>
      <c r="L83" s="120"/>
      <c r="M83" s="90">
        <v>0</v>
      </c>
      <c r="N83" s="90">
        <v>0</v>
      </c>
      <c r="O83" s="124"/>
    </row>
    <row r="84" spans="1:15" ht="33.75">
      <c r="A84" s="130"/>
      <c r="B84" s="167"/>
      <c r="C84" s="124"/>
      <c r="D84" s="16" t="s">
        <v>1</v>
      </c>
      <c r="E84" s="90">
        <v>0</v>
      </c>
      <c r="F84" s="90">
        <v>0</v>
      </c>
      <c r="G84" s="90">
        <v>0</v>
      </c>
      <c r="H84" s="120">
        <v>0</v>
      </c>
      <c r="I84" s="120"/>
      <c r="J84" s="120"/>
      <c r="K84" s="120"/>
      <c r="L84" s="120"/>
      <c r="M84" s="90">
        <v>0</v>
      </c>
      <c r="N84" s="90">
        <v>0</v>
      </c>
      <c r="O84" s="124"/>
    </row>
    <row r="85" spans="1:15" ht="33.75">
      <c r="A85" s="130"/>
      <c r="B85" s="167"/>
      <c r="C85" s="124"/>
      <c r="D85" s="16" t="s">
        <v>20</v>
      </c>
      <c r="E85" s="90">
        <v>0</v>
      </c>
      <c r="F85" s="90">
        <v>0</v>
      </c>
      <c r="G85" s="90">
        <v>0</v>
      </c>
      <c r="H85" s="120">
        <v>0</v>
      </c>
      <c r="I85" s="120"/>
      <c r="J85" s="120"/>
      <c r="K85" s="120"/>
      <c r="L85" s="120"/>
      <c r="M85" s="90">
        <v>0</v>
      </c>
      <c r="N85" s="90">
        <v>0</v>
      </c>
      <c r="O85" s="124"/>
    </row>
    <row r="86" spans="1:15" ht="22.5">
      <c r="A86" s="130"/>
      <c r="B86" s="167"/>
      <c r="C86" s="124"/>
      <c r="D86" s="16" t="s">
        <v>2</v>
      </c>
      <c r="E86" s="90">
        <v>0</v>
      </c>
      <c r="F86" s="90">
        <v>0</v>
      </c>
      <c r="G86" s="90">
        <v>0</v>
      </c>
      <c r="H86" s="120">
        <v>0</v>
      </c>
      <c r="I86" s="120"/>
      <c r="J86" s="120"/>
      <c r="K86" s="120"/>
      <c r="L86" s="120"/>
      <c r="M86" s="90">
        <v>0</v>
      </c>
      <c r="N86" s="90">
        <v>0</v>
      </c>
      <c r="O86" s="124"/>
    </row>
    <row r="87" spans="1:15" ht="15" customHeight="1">
      <c r="A87" s="130"/>
      <c r="B87" s="201" t="s">
        <v>354</v>
      </c>
      <c r="C87" s="130"/>
      <c r="D87" s="130"/>
      <c r="E87" s="128" t="s">
        <v>61</v>
      </c>
      <c r="F87" s="128" t="s">
        <v>62</v>
      </c>
      <c r="G87" s="128" t="s">
        <v>178</v>
      </c>
      <c r="H87" s="128" t="s">
        <v>3</v>
      </c>
      <c r="I87" s="131" t="s">
        <v>143</v>
      </c>
      <c r="J87" s="131"/>
      <c r="K87" s="131"/>
      <c r="L87" s="131"/>
      <c r="M87" s="128" t="s">
        <v>63</v>
      </c>
      <c r="N87" s="128" t="s">
        <v>64</v>
      </c>
      <c r="O87" s="16"/>
    </row>
    <row r="88" spans="1:15" ht="22.5">
      <c r="A88" s="130"/>
      <c r="B88" s="201"/>
      <c r="C88" s="130"/>
      <c r="D88" s="130"/>
      <c r="E88" s="128"/>
      <c r="F88" s="128"/>
      <c r="G88" s="128"/>
      <c r="H88" s="128"/>
      <c r="I88" s="31" t="s">
        <v>139</v>
      </c>
      <c r="J88" s="31" t="s">
        <v>140</v>
      </c>
      <c r="K88" s="31" t="s">
        <v>141</v>
      </c>
      <c r="L88" s="31" t="s">
        <v>142</v>
      </c>
      <c r="M88" s="128"/>
      <c r="N88" s="128"/>
      <c r="O88" s="16"/>
    </row>
    <row r="89" spans="1:15">
      <c r="A89" s="130"/>
      <c r="B89" s="201"/>
      <c r="C89" s="130"/>
      <c r="D89" s="130"/>
      <c r="E89" s="15" t="s">
        <v>393</v>
      </c>
      <c r="F89" s="32" t="s">
        <v>393</v>
      </c>
      <c r="G89" s="15" t="s">
        <v>393</v>
      </c>
      <c r="H89" s="15" t="s">
        <v>393</v>
      </c>
      <c r="I89" s="15" t="s">
        <v>393</v>
      </c>
      <c r="J89" s="15" t="s">
        <v>393</v>
      </c>
      <c r="K89" s="15" t="s">
        <v>393</v>
      </c>
      <c r="L89" s="15" t="s">
        <v>393</v>
      </c>
      <c r="M89" s="15" t="s">
        <v>393</v>
      </c>
      <c r="N89" s="15" t="s">
        <v>393</v>
      </c>
      <c r="O89" s="16"/>
    </row>
    <row r="90" spans="1:15">
      <c r="A90" s="130" t="s">
        <v>397</v>
      </c>
      <c r="B90" s="167" t="s">
        <v>121</v>
      </c>
      <c r="C90" s="124"/>
      <c r="D90" s="14" t="s">
        <v>19</v>
      </c>
      <c r="E90" s="90">
        <v>0</v>
      </c>
      <c r="F90" s="90">
        <v>0</v>
      </c>
      <c r="G90" s="90">
        <v>0</v>
      </c>
      <c r="H90" s="120">
        <v>0</v>
      </c>
      <c r="I90" s="120"/>
      <c r="J90" s="120"/>
      <c r="K90" s="120"/>
      <c r="L90" s="120"/>
      <c r="M90" s="90">
        <v>0</v>
      </c>
      <c r="N90" s="90">
        <v>0</v>
      </c>
      <c r="O90" s="124"/>
    </row>
    <row r="91" spans="1:15" ht="33.75">
      <c r="A91" s="130"/>
      <c r="B91" s="167"/>
      <c r="C91" s="124"/>
      <c r="D91" s="14" t="s">
        <v>26</v>
      </c>
      <c r="E91" s="90">
        <v>0</v>
      </c>
      <c r="F91" s="90">
        <v>0</v>
      </c>
      <c r="G91" s="90">
        <v>0</v>
      </c>
      <c r="H91" s="120">
        <v>0</v>
      </c>
      <c r="I91" s="120"/>
      <c r="J91" s="120"/>
      <c r="K91" s="120"/>
      <c r="L91" s="120"/>
      <c r="M91" s="90">
        <v>0</v>
      </c>
      <c r="N91" s="90">
        <v>0</v>
      </c>
      <c r="O91" s="124"/>
    </row>
    <row r="92" spans="1:15" ht="33.75">
      <c r="A92" s="130"/>
      <c r="B92" s="167"/>
      <c r="C92" s="124"/>
      <c r="D92" s="14" t="s">
        <v>1</v>
      </c>
      <c r="E92" s="90">
        <v>0</v>
      </c>
      <c r="F92" s="90">
        <v>0</v>
      </c>
      <c r="G92" s="90">
        <v>0</v>
      </c>
      <c r="H92" s="120">
        <v>0</v>
      </c>
      <c r="I92" s="120"/>
      <c r="J92" s="120"/>
      <c r="K92" s="120"/>
      <c r="L92" s="120"/>
      <c r="M92" s="90">
        <v>0</v>
      </c>
      <c r="N92" s="90">
        <v>0</v>
      </c>
      <c r="O92" s="124"/>
    </row>
    <row r="93" spans="1:15" ht="33.75">
      <c r="A93" s="130"/>
      <c r="B93" s="167"/>
      <c r="C93" s="124"/>
      <c r="D93" s="14" t="s">
        <v>20</v>
      </c>
      <c r="E93" s="90">
        <v>0</v>
      </c>
      <c r="F93" s="90">
        <v>0</v>
      </c>
      <c r="G93" s="90">
        <v>0</v>
      </c>
      <c r="H93" s="120">
        <v>0</v>
      </c>
      <c r="I93" s="120"/>
      <c r="J93" s="120"/>
      <c r="K93" s="120"/>
      <c r="L93" s="120"/>
      <c r="M93" s="90">
        <v>0</v>
      </c>
      <c r="N93" s="90">
        <v>0</v>
      </c>
      <c r="O93" s="124"/>
    </row>
    <row r="94" spans="1:15" ht="22.5">
      <c r="A94" s="130"/>
      <c r="B94" s="167"/>
      <c r="C94" s="124"/>
      <c r="D94" s="14" t="s">
        <v>2</v>
      </c>
      <c r="E94" s="90">
        <v>0</v>
      </c>
      <c r="F94" s="90">
        <v>0</v>
      </c>
      <c r="G94" s="90">
        <v>0</v>
      </c>
      <c r="H94" s="120">
        <v>0</v>
      </c>
      <c r="I94" s="120"/>
      <c r="J94" s="120"/>
      <c r="K94" s="120"/>
      <c r="L94" s="120"/>
      <c r="M94" s="90">
        <v>0</v>
      </c>
      <c r="N94" s="90">
        <v>0</v>
      </c>
      <c r="O94" s="124"/>
    </row>
    <row r="95" spans="1:15">
      <c r="A95" s="130" t="s">
        <v>50</v>
      </c>
      <c r="B95" s="167" t="s">
        <v>122</v>
      </c>
      <c r="C95" s="124"/>
      <c r="D95" s="14" t="s">
        <v>19</v>
      </c>
      <c r="E95" s="90">
        <v>0</v>
      </c>
      <c r="F95" s="90">
        <v>0</v>
      </c>
      <c r="G95" s="90">
        <v>0</v>
      </c>
      <c r="H95" s="120">
        <v>0</v>
      </c>
      <c r="I95" s="120"/>
      <c r="J95" s="120"/>
      <c r="K95" s="120"/>
      <c r="L95" s="120"/>
      <c r="M95" s="90">
        <v>0</v>
      </c>
      <c r="N95" s="90">
        <v>0</v>
      </c>
      <c r="O95" s="124"/>
    </row>
    <row r="96" spans="1:15" ht="33.75">
      <c r="A96" s="130"/>
      <c r="B96" s="167"/>
      <c r="C96" s="124"/>
      <c r="D96" s="14" t="s">
        <v>26</v>
      </c>
      <c r="E96" s="90">
        <v>0</v>
      </c>
      <c r="F96" s="90">
        <v>0</v>
      </c>
      <c r="G96" s="90">
        <v>0</v>
      </c>
      <c r="H96" s="120">
        <v>0</v>
      </c>
      <c r="I96" s="120"/>
      <c r="J96" s="120"/>
      <c r="K96" s="120"/>
      <c r="L96" s="120"/>
      <c r="M96" s="90">
        <v>0</v>
      </c>
      <c r="N96" s="90">
        <v>0</v>
      </c>
      <c r="O96" s="124"/>
    </row>
    <row r="97" spans="1:15" ht="33.75">
      <c r="A97" s="130"/>
      <c r="B97" s="167"/>
      <c r="C97" s="124"/>
      <c r="D97" s="14" t="s">
        <v>1</v>
      </c>
      <c r="E97" s="90">
        <v>0</v>
      </c>
      <c r="F97" s="90">
        <v>0</v>
      </c>
      <c r="G97" s="90">
        <v>0</v>
      </c>
      <c r="H97" s="120">
        <v>0</v>
      </c>
      <c r="I97" s="120"/>
      <c r="J97" s="120"/>
      <c r="K97" s="120"/>
      <c r="L97" s="120"/>
      <c r="M97" s="90">
        <v>0</v>
      </c>
      <c r="N97" s="90">
        <v>0</v>
      </c>
      <c r="O97" s="124"/>
    </row>
    <row r="98" spans="1:15" ht="33.75">
      <c r="A98" s="130"/>
      <c r="B98" s="167"/>
      <c r="C98" s="124"/>
      <c r="D98" s="14" t="s">
        <v>20</v>
      </c>
      <c r="E98" s="90">
        <v>0</v>
      </c>
      <c r="F98" s="90">
        <v>0</v>
      </c>
      <c r="G98" s="90">
        <v>0</v>
      </c>
      <c r="H98" s="120">
        <v>0</v>
      </c>
      <c r="I98" s="120"/>
      <c r="J98" s="120"/>
      <c r="K98" s="120"/>
      <c r="L98" s="120"/>
      <c r="M98" s="90">
        <v>0</v>
      </c>
      <c r="N98" s="90">
        <v>0</v>
      </c>
      <c r="O98" s="124"/>
    </row>
    <row r="99" spans="1:15" ht="22.5">
      <c r="A99" s="130"/>
      <c r="B99" s="167"/>
      <c r="C99" s="124"/>
      <c r="D99" s="14" t="s">
        <v>2</v>
      </c>
      <c r="E99" s="90">
        <v>0</v>
      </c>
      <c r="F99" s="90">
        <v>0</v>
      </c>
      <c r="G99" s="90">
        <v>0</v>
      </c>
      <c r="H99" s="120">
        <v>0</v>
      </c>
      <c r="I99" s="120"/>
      <c r="J99" s="120"/>
      <c r="K99" s="120"/>
      <c r="L99" s="120"/>
      <c r="M99" s="90">
        <v>0</v>
      </c>
      <c r="N99" s="90">
        <v>0</v>
      </c>
      <c r="O99" s="124"/>
    </row>
    <row r="100" spans="1:15" ht="15" customHeight="1">
      <c r="A100" s="130"/>
      <c r="B100" s="202" t="s">
        <v>354</v>
      </c>
      <c r="C100" s="130"/>
      <c r="D100" s="130"/>
      <c r="E100" s="128" t="s">
        <v>61</v>
      </c>
      <c r="F100" s="128" t="s">
        <v>62</v>
      </c>
      <c r="G100" s="128" t="s">
        <v>178</v>
      </c>
      <c r="H100" s="128" t="s">
        <v>3</v>
      </c>
      <c r="I100" s="131" t="s">
        <v>143</v>
      </c>
      <c r="J100" s="131"/>
      <c r="K100" s="131"/>
      <c r="L100" s="131"/>
      <c r="M100" s="128" t="s">
        <v>63</v>
      </c>
      <c r="N100" s="128" t="s">
        <v>64</v>
      </c>
      <c r="O100" s="14"/>
    </row>
    <row r="101" spans="1:15" ht="22.5">
      <c r="A101" s="130"/>
      <c r="B101" s="203"/>
      <c r="C101" s="130"/>
      <c r="D101" s="130"/>
      <c r="E101" s="128"/>
      <c r="F101" s="128"/>
      <c r="G101" s="128"/>
      <c r="H101" s="128"/>
      <c r="I101" s="31" t="s">
        <v>139</v>
      </c>
      <c r="J101" s="31" t="s">
        <v>140</v>
      </c>
      <c r="K101" s="31" t="s">
        <v>141</v>
      </c>
      <c r="L101" s="31" t="s">
        <v>142</v>
      </c>
      <c r="M101" s="128"/>
      <c r="N101" s="128"/>
      <c r="O101" s="14"/>
    </row>
    <row r="102" spans="1:15">
      <c r="A102" s="130"/>
      <c r="B102" s="204"/>
      <c r="C102" s="130"/>
      <c r="D102" s="130"/>
      <c r="E102" s="13" t="s">
        <v>393</v>
      </c>
      <c r="F102" s="32" t="s">
        <v>393</v>
      </c>
      <c r="G102" s="13" t="s">
        <v>393</v>
      </c>
      <c r="H102" s="13" t="s">
        <v>393</v>
      </c>
      <c r="I102" s="13" t="s">
        <v>393</v>
      </c>
      <c r="J102" s="13" t="s">
        <v>393</v>
      </c>
      <c r="K102" s="13" t="s">
        <v>393</v>
      </c>
      <c r="L102" s="13" t="s">
        <v>393</v>
      </c>
      <c r="M102" s="13" t="s">
        <v>393</v>
      </c>
      <c r="N102" s="13" t="s">
        <v>393</v>
      </c>
      <c r="O102" s="14"/>
    </row>
    <row r="103" spans="1:15" ht="15" customHeight="1">
      <c r="A103" s="130" t="s">
        <v>398</v>
      </c>
      <c r="B103" s="199" t="s">
        <v>376</v>
      </c>
      <c r="C103" s="131"/>
      <c r="D103" s="14" t="s">
        <v>19</v>
      </c>
      <c r="E103" s="90">
        <f>E104+E105+E106+E107</f>
        <v>55.282499999999999</v>
      </c>
      <c r="F103" s="90">
        <f t="shared" ref="F103" si="12">F104+F105+F106+F107</f>
        <v>55.282499999999999</v>
      </c>
      <c r="G103" s="90">
        <f t="shared" ref="G103" si="13">G104+G105+G106+G107</f>
        <v>0</v>
      </c>
      <c r="H103" s="120">
        <f>H104+H105+H106+H107</f>
        <v>0</v>
      </c>
      <c r="I103" s="120"/>
      <c r="J103" s="120"/>
      <c r="K103" s="120"/>
      <c r="L103" s="120"/>
      <c r="M103" s="90">
        <f>M104+M105+M106+M107</f>
        <v>0</v>
      </c>
      <c r="N103" s="90">
        <f>N104+N105+N106+N107</f>
        <v>0</v>
      </c>
      <c r="O103" s="124"/>
    </row>
    <row r="104" spans="1:15" ht="33.75">
      <c r="A104" s="130"/>
      <c r="B104" s="199"/>
      <c r="C104" s="131"/>
      <c r="D104" s="14" t="s">
        <v>26</v>
      </c>
      <c r="E104" s="90">
        <f>F104+G104+H104+M104+N104</f>
        <v>13.65</v>
      </c>
      <c r="F104" s="90">
        <v>13.65</v>
      </c>
      <c r="G104" s="90">
        <v>0</v>
      </c>
      <c r="H104" s="120">
        <v>0</v>
      </c>
      <c r="I104" s="120"/>
      <c r="J104" s="120"/>
      <c r="K104" s="120"/>
      <c r="L104" s="120"/>
      <c r="M104" s="90">
        <v>0</v>
      </c>
      <c r="N104" s="90">
        <v>0</v>
      </c>
      <c r="O104" s="124"/>
    </row>
    <row r="105" spans="1:15" ht="33.75">
      <c r="A105" s="130"/>
      <c r="B105" s="199"/>
      <c r="C105" s="131"/>
      <c r="D105" s="14" t="s">
        <v>1</v>
      </c>
      <c r="E105" s="90">
        <f t="shared" ref="E105:E107" si="14">F105+G105+H105+M105+N105</f>
        <v>40.950000000000003</v>
      </c>
      <c r="F105" s="90">
        <v>40.950000000000003</v>
      </c>
      <c r="G105" s="90">
        <v>0</v>
      </c>
      <c r="H105" s="120">
        <v>0</v>
      </c>
      <c r="I105" s="120"/>
      <c r="J105" s="120"/>
      <c r="K105" s="120"/>
      <c r="L105" s="120"/>
      <c r="M105" s="90">
        <v>0</v>
      </c>
      <c r="N105" s="90">
        <v>0</v>
      </c>
      <c r="O105" s="124"/>
    </row>
    <row r="106" spans="1:15" ht="33.75">
      <c r="A106" s="130"/>
      <c r="B106" s="199"/>
      <c r="C106" s="131"/>
      <c r="D106" s="14" t="s">
        <v>20</v>
      </c>
      <c r="E106" s="90">
        <f t="shared" si="14"/>
        <v>0.6825</v>
      </c>
      <c r="F106" s="90">
        <v>0.6825</v>
      </c>
      <c r="G106" s="90">
        <v>0</v>
      </c>
      <c r="H106" s="120">
        <v>0</v>
      </c>
      <c r="I106" s="120"/>
      <c r="J106" s="120"/>
      <c r="K106" s="120"/>
      <c r="L106" s="120"/>
      <c r="M106" s="90">
        <v>0</v>
      </c>
      <c r="N106" s="90">
        <v>0</v>
      </c>
      <c r="O106" s="124"/>
    </row>
    <row r="107" spans="1:15" ht="22.5">
      <c r="A107" s="130"/>
      <c r="B107" s="199"/>
      <c r="C107" s="131"/>
      <c r="D107" s="14" t="s">
        <v>2</v>
      </c>
      <c r="E107" s="90">
        <f t="shared" si="14"/>
        <v>0</v>
      </c>
      <c r="F107" s="90">
        <v>0</v>
      </c>
      <c r="G107" s="90">
        <v>0</v>
      </c>
      <c r="H107" s="120">
        <v>0</v>
      </c>
      <c r="I107" s="120"/>
      <c r="J107" s="120"/>
      <c r="K107" s="120"/>
      <c r="L107" s="120"/>
      <c r="M107" s="90">
        <v>0</v>
      </c>
      <c r="N107" s="90">
        <v>0</v>
      </c>
      <c r="O107" s="124"/>
    </row>
    <row r="108" spans="1:15" ht="15" customHeight="1">
      <c r="A108" s="130" t="s">
        <v>52</v>
      </c>
      <c r="B108" s="199" t="s">
        <v>158</v>
      </c>
      <c r="C108" s="131"/>
      <c r="D108" s="14" t="s">
        <v>19</v>
      </c>
      <c r="E108" s="90">
        <f>E109+E110+E111+E112</f>
        <v>55.282499999999999</v>
      </c>
      <c r="F108" s="90">
        <f t="shared" ref="F108:G108" si="15">F109+F110+F111+F112</f>
        <v>55.282499999999999</v>
      </c>
      <c r="G108" s="90">
        <f t="shared" si="15"/>
        <v>0</v>
      </c>
      <c r="H108" s="120">
        <f>H109+H110+H111+H112</f>
        <v>0</v>
      </c>
      <c r="I108" s="120"/>
      <c r="J108" s="120"/>
      <c r="K108" s="120"/>
      <c r="L108" s="120"/>
      <c r="M108" s="90">
        <f>M109+M110+M111+M112</f>
        <v>0</v>
      </c>
      <c r="N108" s="90">
        <f>N109+N110+N111+N112</f>
        <v>0</v>
      </c>
      <c r="O108" s="124"/>
    </row>
    <row r="109" spans="1:15" ht="33.75">
      <c r="A109" s="130"/>
      <c r="B109" s="199"/>
      <c r="C109" s="131"/>
      <c r="D109" s="14" t="s">
        <v>26</v>
      </c>
      <c r="E109" s="90">
        <f>F109+G109+H109+M109+N109</f>
        <v>13.65</v>
      </c>
      <c r="F109" s="90">
        <v>13.65</v>
      </c>
      <c r="G109" s="90">
        <v>0</v>
      </c>
      <c r="H109" s="120">
        <v>0</v>
      </c>
      <c r="I109" s="120"/>
      <c r="J109" s="120"/>
      <c r="K109" s="120"/>
      <c r="L109" s="120"/>
      <c r="M109" s="90">
        <v>0</v>
      </c>
      <c r="N109" s="90">
        <v>0</v>
      </c>
      <c r="O109" s="124"/>
    </row>
    <row r="110" spans="1:15" ht="33.75">
      <c r="A110" s="130"/>
      <c r="B110" s="199"/>
      <c r="C110" s="131"/>
      <c r="D110" s="14" t="s">
        <v>1</v>
      </c>
      <c r="E110" s="90">
        <f t="shared" ref="E110:E112" si="16">F110+G110+H110+M110+N110</f>
        <v>40.950000000000003</v>
      </c>
      <c r="F110" s="90">
        <v>40.950000000000003</v>
      </c>
      <c r="G110" s="90">
        <v>0</v>
      </c>
      <c r="H110" s="120">
        <v>0</v>
      </c>
      <c r="I110" s="120"/>
      <c r="J110" s="120"/>
      <c r="K110" s="120"/>
      <c r="L110" s="120"/>
      <c r="M110" s="90">
        <v>0</v>
      </c>
      <c r="N110" s="90">
        <v>0</v>
      </c>
      <c r="O110" s="124"/>
    </row>
    <row r="111" spans="1:15" ht="33.75">
      <c r="A111" s="130"/>
      <c r="B111" s="199"/>
      <c r="C111" s="131"/>
      <c r="D111" s="14" t="s">
        <v>20</v>
      </c>
      <c r="E111" s="90">
        <f t="shared" si="16"/>
        <v>0.6825</v>
      </c>
      <c r="F111" s="90">
        <v>0.6825</v>
      </c>
      <c r="G111" s="90">
        <v>0</v>
      </c>
      <c r="H111" s="120">
        <v>0</v>
      </c>
      <c r="I111" s="120"/>
      <c r="J111" s="120"/>
      <c r="K111" s="120"/>
      <c r="L111" s="120"/>
      <c r="M111" s="90">
        <v>0</v>
      </c>
      <c r="N111" s="90">
        <v>0</v>
      </c>
      <c r="O111" s="124"/>
    </row>
    <row r="112" spans="1:15" ht="22.5">
      <c r="A112" s="130"/>
      <c r="B112" s="199"/>
      <c r="C112" s="131"/>
      <c r="D112" s="14" t="s">
        <v>2</v>
      </c>
      <c r="E112" s="90">
        <f t="shared" si="16"/>
        <v>0</v>
      </c>
      <c r="F112" s="90">
        <v>0</v>
      </c>
      <c r="G112" s="90">
        <v>0</v>
      </c>
      <c r="H112" s="120">
        <v>0</v>
      </c>
      <c r="I112" s="120"/>
      <c r="J112" s="120"/>
      <c r="K112" s="120"/>
      <c r="L112" s="120"/>
      <c r="M112" s="90">
        <v>0</v>
      </c>
      <c r="N112" s="90">
        <v>0</v>
      </c>
      <c r="O112" s="124"/>
    </row>
    <row r="113" spans="1:15" ht="15" customHeight="1">
      <c r="A113" s="130"/>
      <c r="B113" s="200" t="s">
        <v>145</v>
      </c>
      <c r="C113" s="130"/>
      <c r="D113" s="130"/>
      <c r="E113" s="128" t="s">
        <v>61</v>
      </c>
      <c r="F113" s="128" t="s">
        <v>62</v>
      </c>
      <c r="G113" s="128" t="s">
        <v>178</v>
      </c>
      <c r="H113" s="128" t="s">
        <v>3</v>
      </c>
      <c r="I113" s="131" t="s">
        <v>143</v>
      </c>
      <c r="J113" s="131"/>
      <c r="K113" s="131"/>
      <c r="L113" s="131"/>
      <c r="M113" s="128" t="s">
        <v>63</v>
      </c>
      <c r="N113" s="128" t="s">
        <v>64</v>
      </c>
      <c r="O113" s="14"/>
    </row>
    <row r="114" spans="1:15" ht="11.45" customHeight="1">
      <c r="A114" s="130"/>
      <c r="B114" s="200"/>
      <c r="C114" s="130"/>
      <c r="D114" s="130"/>
      <c r="E114" s="128"/>
      <c r="F114" s="128"/>
      <c r="G114" s="128"/>
      <c r="H114" s="128"/>
      <c r="I114" s="31" t="s">
        <v>139</v>
      </c>
      <c r="J114" s="31" t="s">
        <v>140</v>
      </c>
      <c r="K114" s="31" t="s">
        <v>141</v>
      </c>
      <c r="L114" s="31" t="s">
        <v>142</v>
      </c>
      <c r="M114" s="128"/>
      <c r="N114" s="128"/>
      <c r="O114" s="14"/>
    </row>
    <row r="115" spans="1:15" ht="35.25" customHeight="1">
      <c r="A115" s="130"/>
      <c r="B115" s="200"/>
      <c r="C115" s="130"/>
      <c r="D115" s="130"/>
      <c r="E115" s="13">
        <v>1</v>
      </c>
      <c r="F115" s="32">
        <v>1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4"/>
    </row>
    <row r="116" spans="1:15">
      <c r="A116" s="130" t="s">
        <v>404</v>
      </c>
      <c r="B116" s="167" t="s">
        <v>70</v>
      </c>
      <c r="C116" s="131"/>
      <c r="D116" s="14" t="s">
        <v>19</v>
      </c>
      <c r="E116" s="131" t="s">
        <v>65</v>
      </c>
      <c r="F116" s="131"/>
      <c r="G116" s="131"/>
      <c r="H116" s="131"/>
      <c r="I116" s="131"/>
      <c r="J116" s="131"/>
      <c r="K116" s="131"/>
      <c r="L116" s="131"/>
      <c r="M116" s="131"/>
      <c r="N116" s="131"/>
      <c r="O116" s="147"/>
    </row>
    <row r="117" spans="1:15" ht="33.75">
      <c r="A117" s="130"/>
      <c r="B117" s="167"/>
      <c r="C117" s="131"/>
      <c r="D117" s="14" t="s">
        <v>26</v>
      </c>
      <c r="E117" s="131"/>
      <c r="F117" s="131"/>
      <c r="G117" s="131"/>
      <c r="H117" s="131"/>
      <c r="I117" s="131"/>
      <c r="J117" s="131"/>
      <c r="K117" s="131"/>
      <c r="L117" s="131"/>
      <c r="M117" s="131"/>
      <c r="N117" s="131"/>
      <c r="O117" s="147"/>
    </row>
    <row r="118" spans="1:15" ht="33.75">
      <c r="A118" s="130"/>
      <c r="B118" s="167"/>
      <c r="C118" s="131"/>
      <c r="D118" s="14" t="s">
        <v>1</v>
      </c>
      <c r="E118" s="131"/>
      <c r="F118" s="131"/>
      <c r="G118" s="131"/>
      <c r="H118" s="131"/>
      <c r="I118" s="131"/>
      <c r="J118" s="131"/>
      <c r="K118" s="131"/>
      <c r="L118" s="131"/>
      <c r="M118" s="131"/>
      <c r="N118" s="131"/>
      <c r="O118" s="147"/>
    </row>
    <row r="119" spans="1:15" ht="33.75">
      <c r="A119" s="130"/>
      <c r="B119" s="167"/>
      <c r="C119" s="131"/>
      <c r="D119" s="14" t="s">
        <v>20</v>
      </c>
      <c r="E119" s="131"/>
      <c r="F119" s="131"/>
      <c r="G119" s="131"/>
      <c r="H119" s="131"/>
      <c r="I119" s="131"/>
      <c r="J119" s="131"/>
      <c r="K119" s="131"/>
      <c r="L119" s="131"/>
      <c r="M119" s="131"/>
      <c r="N119" s="131"/>
      <c r="O119" s="147"/>
    </row>
    <row r="120" spans="1:15" ht="22.5">
      <c r="A120" s="130"/>
      <c r="B120" s="167"/>
      <c r="C120" s="131"/>
      <c r="D120" s="14" t="s">
        <v>2</v>
      </c>
      <c r="E120" s="131"/>
      <c r="F120" s="131"/>
      <c r="G120" s="131"/>
      <c r="H120" s="131"/>
      <c r="I120" s="131"/>
      <c r="J120" s="131"/>
      <c r="K120" s="131"/>
      <c r="L120" s="131"/>
      <c r="M120" s="131"/>
      <c r="N120" s="131"/>
      <c r="O120" s="147"/>
    </row>
    <row r="121" spans="1:15" ht="15" customHeight="1">
      <c r="A121" s="130" t="s">
        <v>54</v>
      </c>
      <c r="B121" s="167" t="s">
        <v>71</v>
      </c>
      <c r="C121" s="131"/>
      <c r="D121" s="14" t="s">
        <v>19</v>
      </c>
      <c r="E121" s="131" t="s">
        <v>65</v>
      </c>
      <c r="F121" s="131"/>
      <c r="G121" s="131"/>
      <c r="H121" s="131"/>
      <c r="I121" s="131"/>
      <c r="J121" s="131"/>
      <c r="K121" s="131"/>
      <c r="L121" s="131"/>
      <c r="M121" s="131"/>
      <c r="N121" s="131"/>
      <c r="O121" s="147"/>
    </row>
    <row r="122" spans="1:15" ht="33.75">
      <c r="A122" s="130"/>
      <c r="B122" s="167"/>
      <c r="C122" s="131"/>
      <c r="D122" s="14" t="s">
        <v>26</v>
      </c>
      <c r="E122" s="131"/>
      <c r="F122" s="131"/>
      <c r="G122" s="131"/>
      <c r="H122" s="131"/>
      <c r="I122" s="131"/>
      <c r="J122" s="131"/>
      <c r="K122" s="131"/>
      <c r="L122" s="131"/>
      <c r="M122" s="131"/>
      <c r="N122" s="131"/>
      <c r="O122" s="147"/>
    </row>
    <row r="123" spans="1:15" ht="33.75">
      <c r="A123" s="130"/>
      <c r="B123" s="167"/>
      <c r="C123" s="131"/>
      <c r="D123" s="14" t="s">
        <v>1</v>
      </c>
      <c r="E123" s="131"/>
      <c r="F123" s="131"/>
      <c r="G123" s="131"/>
      <c r="H123" s="131"/>
      <c r="I123" s="131"/>
      <c r="J123" s="131"/>
      <c r="K123" s="131"/>
      <c r="L123" s="131"/>
      <c r="M123" s="131"/>
      <c r="N123" s="131"/>
      <c r="O123" s="147"/>
    </row>
    <row r="124" spans="1:15" ht="33.75">
      <c r="A124" s="130"/>
      <c r="B124" s="167"/>
      <c r="C124" s="131"/>
      <c r="D124" s="14" t="s">
        <v>20</v>
      </c>
      <c r="E124" s="131"/>
      <c r="F124" s="131"/>
      <c r="G124" s="131"/>
      <c r="H124" s="131"/>
      <c r="I124" s="131"/>
      <c r="J124" s="131"/>
      <c r="K124" s="131"/>
      <c r="L124" s="131"/>
      <c r="M124" s="131"/>
      <c r="N124" s="131"/>
      <c r="O124" s="147"/>
    </row>
    <row r="125" spans="1:15" ht="22.5">
      <c r="A125" s="130"/>
      <c r="B125" s="167"/>
      <c r="C125" s="131"/>
      <c r="D125" s="14" t="s">
        <v>2</v>
      </c>
      <c r="E125" s="131"/>
      <c r="F125" s="131"/>
      <c r="G125" s="131"/>
      <c r="H125" s="131"/>
      <c r="I125" s="131"/>
      <c r="J125" s="131"/>
      <c r="K125" s="131"/>
      <c r="L125" s="131"/>
      <c r="M125" s="131"/>
      <c r="N125" s="131"/>
      <c r="O125" s="147"/>
    </row>
    <row r="126" spans="1:15" ht="15" customHeight="1">
      <c r="A126" s="130"/>
      <c r="B126" s="201" t="s">
        <v>123</v>
      </c>
      <c r="C126" s="130"/>
      <c r="D126" s="130"/>
      <c r="E126" s="128" t="s">
        <v>61</v>
      </c>
      <c r="F126" s="128" t="s">
        <v>62</v>
      </c>
      <c r="G126" s="128" t="s">
        <v>178</v>
      </c>
      <c r="H126" s="128" t="s">
        <v>3</v>
      </c>
      <c r="I126" s="131" t="s">
        <v>143</v>
      </c>
      <c r="J126" s="131"/>
      <c r="K126" s="131"/>
      <c r="L126" s="131"/>
      <c r="M126" s="128" t="s">
        <v>63</v>
      </c>
      <c r="N126" s="128" t="s">
        <v>64</v>
      </c>
      <c r="O126" s="14"/>
    </row>
    <row r="127" spans="1:15" ht="22.5">
      <c r="A127" s="130"/>
      <c r="B127" s="201"/>
      <c r="C127" s="130"/>
      <c r="D127" s="130"/>
      <c r="E127" s="128"/>
      <c r="F127" s="128"/>
      <c r="G127" s="128"/>
      <c r="H127" s="128"/>
      <c r="I127" s="31" t="s">
        <v>139</v>
      </c>
      <c r="J127" s="31" t="s">
        <v>140</v>
      </c>
      <c r="K127" s="31" t="s">
        <v>141</v>
      </c>
      <c r="L127" s="31" t="s">
        <v>142</v>
      </c>
      <c r="M127" s="128"/>
      <c r="N127" s="128"/>
      <c r="O127" s="14"/>
    </row>
    <row r="128" spans="1:15">
      <c r="A128" s="130"/>
      <c r="B128" s="201"/>
      <c r="C128" s="130"/>
      <c r="D128" s="130"/>
      <c r="E128" s="13">
        <v>5</v>
      </c>
      <c r="F128" s="32">
        <v>0</v>
      </c>
      <c r="G128" s="13">
        <v>0</v>
      </c>
      <c r="H128" s="13">
        <v>5</v>
      </c>
      <c r="I128" s="13">
        <v>0</v>
      </c>
      <c r="J128" s="13">
        <v>0</v>
      </c>
      <c r="K128" s="13">
        <v>0</v>
      </c>
      <c r="L128" s="13">
        <v>5</v>
      </c>
      <c r="M128" s="13">
        <v>5</v>
      </c>
      <c r="N128" s="13">
        <v>5</v>
      </c>
      <c r="O128" s="14"/>
    </row>
    <row r="129" spans="1:15">
      <c r="A129" s="131" t="s">
        <v>27</v>
      </c>
      <c r="B129" s="131"/>
      <c r="C129" s="131"/>
      <c r="D129" s="14" t="s">
        <v>19</v>
      </c>
      <c r="E129" s="90">
        <f>E130+E131+E132+E133</f>
        <v>155401.49350000001</v>
      </c>
      <c r="F129" s="90">
        <f t="shared" ref="F129:G129" si="17">F130+F131+F132+F133</f>
        <v>22850.030499999997</v>
      </c>
      <c r="G129" s="90">
        <f t="shared" si="17"/>
        <v>42657.673999999999</v>
      </c>
      <c r="H129" s="142">
        <f>H130+H131+H132+H133</f>
        <v>32093.262999999999</v>
      </c>
      <c r="I129" s="197"/>
      <c r="J129" s="197"/>
      <c r="K129" s="197"/>
      <c r="L129" s="198"/>
      <c r="M129" s="90">
        <f>M130+M131+M132+M133</f>
        <v>28900.262999999999</v>
      </c>
      <c r="N129" s="90">
        <f>N130+N131+N132+N133</f>
        <v>28900.262999999999</v>
      </c>
      <c r="O129" s="131"/>
    </row>
    <row r="130" spans="1:15" ht="33.75">
      <c r="A130" s="131"/>
      <c r="B130" s="131"/>
      <c r="C130" s="131"/>
      <c r="D130" s="14" t="s">
        <v>26</v>
      </c>
      <c r="E130" s="90">
        <f>F130+G130+H130+M130+N130</f>
        <v>682.65</v>
      </c>
      <c r="F130" s="90">
        <f>F7+F20+F57+F70+F91+F104</f>
        <v>13.65</v>
      </c>
      <c r="G130" s="90">
        <f>G7+G20+G57+G70+G91+G104</f>
        <v>669</v>
      </c>
      <c r="H130" s="120">
        <v>0</v>
      </c>
      <c r="I130" s="120"/>
      <c r="J130" s="120"/>
      <c r="K130" s="120"/>
      <c r="L130" s="120"/>
      <c r="M130" s="90">
        <f>M7+M20+M57+M70+M91+M104</f>
        <v>0</v>
      </c>
      <c r="N130" s="90">
        <f>N7+N20+N57+N70+N91+N104</f>
        <v>0</v>
      </c>
      <c r="O130" s="131"/>
    </row>
    <row r="131" spans="1:15" ht="33.75">
      <c r="A131" s="131"/>
      <c r="B131" s="131"/>
      <c r="C131" s="131"/>
      <c r="D131" s="14" t="s">
        <v>1</v>
      </c>
      <c r="E131" s="90">
        <f t="shared" ref="E131:E133" si="18">F131+G131+H131+M131+N131</f>
        <v>40.950000000000003</v>
      </c>
      <c r="F131" s="90">
        <f t="shared" ref="F131:G133" si="19">F8+F21+F58+F71+F92+F105</f>
        <v>40.950000000000003</v>
      </c>
      <c r="G131" s="90">
        <f t="shared" si="19"/>
        <v>0</v>
      </c>
      <c r="H131" s="120">
        <v>0</v>
      </c>
      <c r="I131" s="120"/>
      <c r="J131" s="120"/>
      <c r="K131" s="120"/>
      <c r="L131" s="120"/>
      <c r="M131" s="90">
        <f t="shared" ref="M131:N133" si="20">M8+M21+M58+M71+M92+M105</f>
        <v>0</v>
      </c>
      <c r="N131" s="90">
        <f t="shared" si="20"/>
        <v>0</v>
      </c>
      <c r="O131" s="131"/>
    </row>
    <row r="132" spans="1:15" ht="33.75">
      <c r="A132" s="131"/>
      <c r="B132" s="131"/>
      <c r="C132" s="131"/>
      <c r="D132" s="14" t="s">
        <v>20</v>
      </c>
      <c r="E132" s="90">
        <f t="shared" si="18"/>
        <v>154677.89350000001</v>
      </c>
      <c r="F132" s="90">
        <f t="shared" si="19"/>
        <v>22795.430499999999</v>
      </c>
      <c r="G132" s="90">
        <f t="shared" si="19"/>
        <v>41988.673999999999</v>
      </c>
      <c r="H132" s="120">
        <f>H9+H22+H59+H72+H98</f>
        <v>32093.262999999999</v>
      </c>
      <c r="I132" s="120"/>
      <c r="J132" s="120"/>
      <c r="K132" s="120"/>
      <c r="L132" s="120"/>
      <c r="M132" s="90">
        <f t="shared" si="20"/>
        <v>28900.262999999999</v>
      </c>
      <c r="N132" s="90">
        <f t="shared" si="20"/>
        <v>28900.262999999999</v>
      </c>
      <c r="O132" s="131"/>
    </row>
    <row r="133" spans="1:15" ht="22.5">
      <c r="A133" s="131"/>
      <c r="B133" s="131"/>
      <c r="C133" s="131"/>
      <c r="D133" s="14" t="s">
        <v>2</v>
      </c>
      <c r="E133" s="90">
        <f t="shared" si="18"/>
        <v>0</v>
      </c>
      <c r="F133" s="90">
        <f t="shared" si="19"/>
        <v>0</v>
      </c>
      <c r="G133" s="90">
        <f t="shared" si="19"/>
        <v>0</v>
      </c>
      <c r="H133" s="120">
        <v>0</v>
      </c>
      <c r="I133" s="120"/>
      <c r="J133" s="120"/>
      <c r="K133" s="120"/>
      <c r="L133" s="120"/>
      <c r="M133" s="90">
        <f t="shared" si="20"/>
        <v>0</v>
      </c>
      <c r="N133" s="90">
        <f t="shared" si="20"/>
        <v>0</v>
      </c>
      <c r="O133" s="131"/>
    </row>
  </sheetData>
  <mergeCells count="280">
    <mergeCell ref="F79:F80"/>
    <mergeCell ref="H53:K53"/>
    <mergeCell ref="G79:G80"/>
    <mergeCell ref="H79:H80"/>
    <mergeCell ref="I79:L79"/>
    <mergeCell ref="G37:G38"/>
    <mergeCell ref="H69:L69"/>
    <mergeCell ref="H70:L70"/>
    <mergeCell ref="H71:L71"/>
    <mergeCell ref="H72:L72"/>
    <mergeCell ref="H73:L73"/>
    <mergeCell ref="H51:L51"/>
    <mergeCell ref="H52:L52"/>
    <mergeCell ref="H64:L64"/>
    <mergeCell ref="H65:L65"/>
    <mergeCell ref="N66:N67"/>
    <mergeCell ref="F126:F127"/>
    <mergeCell ref="H96:L96"/>
    <mergeCell ref="H97:L97"/>
    <mergeCell ref="H98:L98"/>
    <mergeCell ref="H99:L99"/>
    <mergeCell ref="C87:C89"/>
    <mergeCell ref="D87:D89"/>
    <mergeCell ref="E87:E88"/>
    <mergeCell ref="G87:G88"/>
    <mergeCell ref="H87:H88"/>
    <mergeCell ref="I87:L87"/>
    <mergeCell ref="H93:L93"/>
    <mergeCell ref="H94:L94"/>
    <mergeCell ref="H95:L95"/>
    <mergeCell ref="H91:L91"/>
    <mergeCell ref="H92:L92"/>
    <mergeCell ref="I113:L113"/>
    <mergeCell ref="H90:L90"/>
    <mergeCell ref="M87:M88"/>
    <mergeCell ref="N87:N88"/>
    <mergeCell ref="F87:F88"/>
    <mergeCell ref="D79:D81"/>
    <mergeCell ref="E79:E80"/>
    <mergeCell ref="C66:C68"/>
    <mergeCell ref="D66:D68"/>
    <mergeCell ref="E66:E67"/>
    <mergeCell ref="G66:G67"/>
    <mergeCell ref="H66:H67"/>
    <mergeCell ref="I66:L66"/>
    <mergeCell ref="M66:M67"/>
    <mergeCell ref="F66:F67"/>
    <mergeCell ref="A24:A31"/>
    <mergeCell ref="H24:L24"/>
    <mergeCell ref="H25:L25"/>
    <mergeCell ref="N37:N38"/>
    <mergeCell ref="A48:A55"/>
    <mergeCell ref="A32:A39"/>
    <mergeCell ref="A40:A47"/>
    <mergeCell ref="B48:B52"/>
    <mergeCell ref="B45:B47"/>
    <mergeCell ref="B37:B39"/>
    <mergeCell ref="N45:N46"/>
    <mergeCell ref="G45:G46"/>
    <mergeCell ref="C37:C39"/>
    <mergeCell ref="C45:C47"/>
    <mergeCell ref="M45:M46"/>
    <mergeCell ref="M37:M38"/>
    <mergeCell ref="F37:F38"/>
    <mergeCell ref="F45:F46"/>
    <mergeCell ref="F53:F54"/>
    <mergeCell ref="O129:O133"/>
    <mergeCell ref="C103:C107"/>
    <mergeCell ref="O103:O107"/>
    <mergeCell ref="C53:C55"/>
    <mergeCell ref="D53:D55"/>
    <mergeCell ref="E53:E54"/>
    <mergeCell ref="G53:G54"/>
    <mergeCell ref="M53:M54"/>
    <mergeCell ref="N53:N54"/>
    <mergeCell ref="C69:C73"/>
    <mergeCell ref="O69:O73"/>
    <mergeCell ref="C116:C120"/>
    <mergeCell ref="O116:O120"/>
    <mergeCell ref="E116:N120"/>
    <mergeCell ref="O108:O112"/>
    <mergeCell ref="O121:O125"/>
    <mergeCell ref="E121:N125"/>
    <mergeCell ref="M113:M114"/>
    <mergeCell ref="N113:N114"/>
    <mergeCell ref="H111:L111"/>
    <mergeCell ref="F113:F114"/>
    <mergeCell ref="O95:O99"/>
    <mergeCell ref="M126:M127"/>
    <mergeCell ref="N126:N127"/>
    <mergeCell ref="O19:O23"/>
    <mergeCell ref="A6:A10"/>
    <mergeCell ref="B6:B10"/>
    <mergeCell ref="O6:O10"/>
    <mergeCell ref="C11:C15"/>
    <mergeCell ref="B16:B18"/>
    <mergeCell ref="A11:A18"/>
    <mergeCell ref="B11:B15"/>
    <mergeCell ref="C16:C18"/>
    <mergeCell ref="D16:D18"/>
    <mergeCell ref="C6:C10"/>
    <mergeCell ref="H12:L12"/>
    <mergeCell ref="H13:L13"/>
    <mergeCell ref="H14:L14"/>
    <mergeCell ref="H15:L15"/>
    <mergeCell ref="H16:H17"/>
    <mergeCell ref="A19:A23"/>
    <mergeCell ref="C19:C23"/>
    <mergeCell ref="H22:L22"/>
    <mergeCell ref="H23:L23"/>
    <mergeCell ref="F16:F17"/>
    <mergeCell ref="H19:L19"/>
    <mergeCell ref="H20:L20"/>
    <mergeCell ref="H21:L21"/>
    <mergeCell ref="A3:A4"/>
    <mergeCell ref="B3:B4"/>
    <mergeCell ref="C3:C4"/>
    <mergeCell ref="D3:D4"/>
    <mergeCell ref="O3:O4"/>
    <mergeCell ref="B1:O1"/>
    <mergeCell ref="O11:O15"/>
    <mergeCell ref="E16:E17"/>
    <mergeCell ref="G16:G17"/>
    <mergeCell ref="M16:M17"/>
    <mergeCell ref="N16:N17"/>
    <mergeCell ref="E3:E4"/>
    <mergeCell ref="H4:L4"/>
    <mergeCell ref="H5:L5"/>
    <mergeCell ref="H6:L6"/>
    <mergeCell ref="H7:L7"/>
    <mergeCell ref="H8:L8"/>
    <mergeCell ref="H9:L9"/>
    <mergeCell ref="H10:L10"/>
    <mergeCell ref="H11:L11"/>
    <mergeCell ref="F3:N3"/>
    <mergeCell ref="I16:L16"/>
    <mergeCell ref="N100:N101"/>
    <mergeCell ref="H108:L108"/>
    <mergeCell ref="H109:L109"/>
    <mergeCell ref="H110:L110"/>
    <mergeCell ref="B100:B102"/>
    <mergeCell ref="A95:A102"/>
    <mergeCell ref="B53:B55"/>
    <mergeCell ref="A69:A73"/>
    <mergeCell ref="B69:B73"/>
    <mergeCell ref="A74:A81"/>
    <mergeCell ref="B74:B78"/>
    <mergeCell ref="A82:A89"/>
    <mergeCell ref="B82:B86"/>
    <mergeCell ref="A56:A60"/>
    <mergeCell ref="B56:B60"/>
    <mergeCell ref="A61:A68"/>
    <mergeCell ref="B61:B65"/>
    <mergeCell ref="B79:B81"/>
    <mergeCell ref="B87:B89"/>
    <mergeCell ref="B66:B68"/>
    <mergeCell ref="M79:M80"/>
    <mergeCell ref="N79:N80"/>
    <mergeCell ref="H83:L83"/>
    <mergeCell ref="H84:L84"/>
    <mergeCell ref="O74:O78"/>
    <mergeCell ref="O24:O28"/>
    <mergeCell ref="B29:B31"/>
    <mergeCell ref="C29:C31"/>
    <mergeCell ref="D29:D31"/>
    <mergeCell ref="E29:E30"/>
    <mergeCell ref="G29:G30"/>
    <mergeCell ref="M29:M30"/>
    <mergeCell ref="N29:N30"/>
    <mergeCell ref="H27:L27"/>
    <mergeCell ref="H28:L28"/>
    <mergeCell ref="H29:H30"/>
    <mergeCell ref="I29:L29"/>
    <mergeCell ref="F29:F30"/>
    <mergeCell ref="H26:L26"/>
    <mergeCell ref="H74:L74"/>
    <mergeCell ref="H58:L58"/>
    <mergeCell ref="H59:L59"/>
    <mergeCell ref="H60:L60"/>
    <mergeCell ref="C61:C65"/>
    <mergeCell ref="H61:L61"/>
    <mergeCell ref="O61:O65"/>
    <mergeCell ref="H62:L62"/>
    <mergeCell ref="H63:L63"/>
    <mergeCell ref="O82:O86"/>
    <mergeCell ref="H85:L85"/>
    <mergeCell ref="H86:L86"/>
    <mergeCell ref="O32:O36"/>
    <mergeCell ref="O40:O44"/>
    <mergeCell ref="O56:O60"/>
    <mergeCell ref="H57:L57"/>
    <mergeCell ref="F100:F101"/>
    <mergeCell ref="B103:B107"/>
    <mergeCell ref="H100:H101"/>
    <mergeCell ref="I100:L100"/>
    <mergeCell ref="H103:L103"/>
    <mergeCell ref="H104:L104"/>
    <mergeCell ref="H105:L105"/>
    <mergeCell ref="H106:L106"/>
    <mergeCell ref="H107:L107"/>
    <mergeCell ref="M100:M101"/>
    <mergeCell ref="G32:K32"/>
    <mergeCell ref="G33:K33"/>
    <mergeCell ref="G34:K34"/>
    <mergeCell ref="G35:K35"/>
    <mergeCell ref="G36:K36"/>
    <mergeCell ref="H49:L49"/>
    <mergeCell ref="H50:L50"/>
    <mergeCell ref="B108:B112"/>
    <mergeCell ref="O90:O94"/>
    <mergeCell ref="A129:B133"/>
    <mergeCell ref="A90:A94"/>
    <mergeCell ref="B90:B94"/>
    <mergeCell ref="A121:A128"/>
    <mergeCell ref="E113:E114"/>
    <mergeCell ref="G113:G114"/>
    <mergeCell ref="A103:A107"/>
    <mergeCell ref="A108:A115"/>
    <mergeCell ref="C108:C112"/>
    <mergeCell ref="A116:A120"/>
    <mergeCell ref="B113:B115"/>
    <mergeCell ref="C113:C115"/>
    <mergeCell ref="D113:D115"/>
    <mergeCell ref="G100:G101"/>
    <mergeCell ref="C129:C133"/>
    <mergeCell ref="E126:E127"/>
    <mergeCell ref="G126:G127"/>
    <mergeCell ref="H112:L112"/>
    <mergeCell ref="H113:H114"/>
    <mergeCell ref="B126:B128"/>
    <mergeCell ref="C126:C128"/>
    <mergeCell ref="D126:D128"/>
    <mergeCell ref="B121:B125"/>
    <mergeCell ref="C121:C125"/>
    <mergeCell ref="C40:C44"/>
    <mergeCell ref="B19:B23"/>
    <mergeCell ref="D37:D39"/>
    <mergeCell ref="E37:E38"/>
    <mergeCell ref="B32:B36"/>
    <mergeCell ref="C32:C36"/>
    <mergeCell ref="B24:B28"/>
    <mergeCell ref="C24:C28"/>
    <mergeCell ref="B40:B44"/>
    <mergeCell ref="C100:C102"/>
    <mergeCell ref="D100:D102"/>
    <mergeCell ref="E100:E101"/>
    <mergeCell ref="B116:B120"/>
    <mergeCell ref="C56:C60"/>
    <mergeCell ref="C74:C78"/>
    <mergeCell ref="C82:C86"/>
    <mergeCell ref="B95:B99"/>
    <mergeCell ref="C95:C99"/>
    <mergeCell ref="C90:C94"/>
    <mergeCell ref="D45:D47"/>
    <mergeCell ref="E45:E46"/>
    <mergeCell ref="C79:C81"/>
    <mergeCell ref="H130:L130"/>
    <mergeCell ref="H131:L131"/>
    <mergeCell ref="H132:L132"/>
    <mergeCell ref="H133:L133"/>
    <mergeCell ref="H126:H127"/>
    <mergeCell ref="I126:L126"/>
    <mergeCell ref="H37:H38"/>
    <mergeCell ref="I37:L37"/>
    <mergeCell ref="H82:L82"/>
    <mergeCell ref="H56:L56"/>
    <mergeCell ref="L53:L54"/>
    <mergeCell ref="H40:L40"/>
    <mergeCell ref="H41:L41"/>
    <mergeCell ref="H42:L42"/>
    <mergeCell ref="H43:L43"/>
    <mergeCell ref="H44:L44"/>
    <mergeCell ref="H45:H46"/>
    <mergeCell ref="I45:L45"/>
    <mergeCell ref="H75:L75"/>
    <mergeCell ref="H76:L76"/>
    <mergeCell ref="H77:L77"/>
    <mergeCell ref="H78:L78"/>
    <mergeCell ref="H129:L129"/>
    <mergeCell ref="H48:L48"/>
  </mergeCells>
  <pageMargins left="0.70866141732283472" right="0.70866141732283472" top="0.74803149606299213" bottom="0.74803149606299213" header="0.31496062992125984" footer="0.31496062992125984"/>
  <pageSetup paperSize="9" scale="70" firstPageNumber="32" fitToHeight="0" orientation="landscape" useFirstPageNumber="1" r:id="rId1"/>
  <rowBreaks count="6" manualBreakCount="6">
    <brk id="23" max="14" man="1"/>
    <brk id="47" max="14" man="1"/>
    <brk id="60" max="14" man="1"/>
    <brk id="73" max="14" man="1"/>
    <brk id="94" max="14" man="1"/>
    <brk id="123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zoomScaleNormal="100" zoomScaleSheetLayoutView="115" workbookViewId="0">
      <selection activeCell="J9" sqref="J9"/>
    </sheetView>
  </sheetViews>
  <sheetFormatPr defaultColWidth="9.140625" defaultRowHeight="15"/>
  <cols>
    <col min="1" max="1" width="7.5703125" style="7" customWidth="1"/>
    <col min="2" max="2" width="19.7109375" style="1" customWidth="1"/>
    <col min="3" max="3" width="10.85546875" style="1" customWidth="1"/>
    <col min="4" max="4" width="15.140625" style="1" customWidth="1"/>
    <col min="5" max="5" width="10.42578125" style="1" customWidth="1"/>
    <col min="6" max="6" width="10.7109375" style="1" customWidth="1"/>
    <col min="7" max="7" width="10" style="1" customWidth="1"/>
    <col min="8" max="8" width="10.42578125" style="1" customWidth="1"/>
    <col min="9" max="10" width="10.5703125" style="1" customWidth="1"/>
    <col min="11" max="11" width="13.7109375" style="1" customWidth="1"/>
    <col min="12" max="12" width="12.85546875" style="1" customWidth="1"/>
    <col min="13" max="16384" width="9.140625" style="1"/>
  </cols>
  <sheetData>
    <row r="1" spans="1:12">
      <c r="A1" s="172" t="s">
        <v>106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</row>
    <row r="2" spans="1:12">
      <c r="A2" s="130" t="s">
        <v>18</v>
      </c>
      <c r="B2" s="131" t="s">
        <v>21</v>
      </c>
      <c r="C2" s="131" t="s">
        <v>22</v>
      </c>
      <c r="D2" s="131" t="s">
        <v>6</v>
      </c>
      <c r="E2" s="131" t="s">
        <v>28</v>
      </c>
      <c r="F2" s="131" t="s">
        <v>23</v>
      </c>
      <c r="G2" s="131"/>
      <c r="H2" s="131"/>
      <c r="I2" s="131"/>
      <c r="J2" s="131"/>
      <c r="K2" s="131" t="s">
        <v>24</v>
      </c>
      <c r="L2" s="131" t="s">
        <v>25</v>
      </c>
    </row>
    <row r="3" spans="1:12" ht="36.75" customHeight="1">
      <c r="A3" s="130"/>
      <c r="B3" s="131"/>
      <c r="C3" s="131"/>
      <c r="D3" s="131"/>
      <c r="E3" s="131"/>
      <c r="F3" s="11" t="s">
        <v>5</v>
      </c>
      <c r="G3" s="11" t="s">
        <v>4</v>
      </c>
      <c r="H3" s="11" t="s">
        <v>3</v>
      </c>
      <c r="I3" s="11" t="s">
        <v>63</v>
      </c>
      <c r="J3" s="11" t="s">
        <v>64</v>
      </c>
      <c r="K3" s="131"/>
      <c r="L3" s="131"/>
    </row>
    <row r="4" spans="1:12">
      <c r="A4" s="10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9">
        <v>7</v>
      </c>
      <c r="H4" s="9">
        <v>8</v>
      </c>
      <c r="I4" s="9">
        <v>9</v>
      </c>
      <c r="J4" s="9">
        <v>10</v>
      </c>
      <c r="K4" s="9">
        <v>11</v>
      </c>
      <c r="L4" s="9">
        <v>12</v>
      </c>
    </row>
    <row r="5" spans="1:12">
      <c r="A5" s="130">
        <v>1</v>
      </c>
      <c r="B5" s="147" t="s">
        <v>30</v>
      </c>
      <c r="C5" s="131"/>
      <c r="D5" s="12" t="s">
        <v>19</v>
      </c>
      <c r="E5" s="90">
        <v>46969.940390000003</v>
      </c>
      <c r="F5" s="90">
        <v>8323.4173900000005</v>
      </c>
      <c r="G5" s="90">
        <v>8719.3269999999993</v>
      </c>
      <c r="H5" s="90">
        <v>9975.732</v>
      </c>
      <c r="I5" s="90">
        <v>9975.732</v>
      </c>
      <c r="J5" s="90">
        <v>9975.732</v>
      </c>
      <c r="K5" s="147"/>
      <c r="L5" s="147"/>
    </row>
    <row r="6" spans="1:12" ht="33.75">
      <c r="A6" s="130"/>
      <c r="B6" s="147"/>
      <c r="C6" s="131"/>
      <c r="D6" s="12" t="s">
        <v>26</v>
      </c>
      <c r="E6" s="90">
        <v>0</v>
      </c>
      <c r="F6" s="90">
        <v>0</v>
      </c>
      <c r="G6" s="90">
        <v>0</v>
      </c>
      <c r="H6" s="90">
        <v>0</v>
      </c>
      <c r="I6" s="90">
        <v>0</v>
      </c>
      <c r="J6" s="90">
        <v>0</v>
      </c>
      <c r="K6" s="147"/>
      <c r="L6" s="147"/>
    </row>
    <row r="7" spans="1:12" ht="22.9" customHeight="1">
      <c r="A7" s="130"/>
      <c r="B7" s="147"/>
      <c r="C7" s="131"/>
      <c r="D7" s="12" t="s">
        <v>1</v>
      </c>
      <c r="E7" s="90">
        <v>0</v>
      </c>
      <c r="F7" s="90">
        <v>0</v>
      </c>
      <c r="G7" s="90">
        <v>0</v>
      </c>
      <c r="H7" s="90">
        <v>0</v>
      </c>
      <c r="I7" s="90">
        <v>0</v>
      </c>
      <c r="J7" s="90">
        <v>0</v>
      </c>
      <c r="K7" s="147"/>
      <c r="L7" s="147"/>
    </row>
    <row r="8" spans="1:12" ht="33.75">
      <c r="A8" s="130"/>
      <c r="B8" s="147"/>
      <c r="C8" s="131"/>
      <c r="D8" s="12" t="s">
        <v>20</v>
      </c>
      <c r="E8" s="90">
        <v>46969.940390000003</v>
      </c>
      <c r="F8" s="90">
        <v>8323.4173900000005</v>
      </c>
      <c r="G8" s="90">
        <v>8719.3269999999993</v>
      </c>
      <c r="H8" s="90">
        <v>9975.732</v>
      </c>
      <c r="I8" s="90">
        <v>9975.732</v>
      </c>
      <c r="J8" s="90">
        <v>9975.732</v>
      </c>
      <c r="K8" s="147"/>
      <c r="L8" s="147"/>
    </row>
    <row r="9" spans="1:12" ht="22.5">
      <c r="A9" s="130"/>
      <c r="B9" s="147"/>
      <c r="C9" s="131"/>
      <c r="D9" s="12" t="s">
        <v>2</v>
      </c>
      <c r="E9" s="90">
        <v>0</v>
      </c>
      <c r="F9" s="90">
        <v>0</v>
      </c>
      <c r="G9" s="90">
        <v>0</v>
      </c>
      <c r="H9" s="90">
        <v>0</v>
      </c>
      <c r="I9" s="90">
        <v>0</v>
      </c>
      <c r="J9" s="90">
        <v>0</v>
      </c>
      <c r="K9" s="147"/>
      <c r="L9" s="147"/>
    </row>
    <row r="10" spans="1:12">
      <c r="A10" s="130" t="s">
        <v>7</v>
      </c>
      <c r="B10" s="167" t="s">
        <v>66</v>
      </c>
      <c r="C10" s="131"/>
      <c r="D10" s="12" t="s">
        <v>19</v>
      </c>
      <c r="E10" s="90">
        <f>E11+E12+E13+E14</f>
        <v>43973.876000000004</v>
      </c>
      <c r="F10" s="90">
        <f t="shared" ref="F10:J10" si="0">F11+F12+F13+F14</f>
        <v>7778.6729999999998</v>
      </c>
      <c r="G10" s="90">
        <f t="shared" si="0"/>
        <v>8218.0069999999996</v>
      </c>
      <c r="H10" s="90">
        <f t="shared" si="0"/>
        <v>9325.732</v>
      </c>
      <c r="I10" s="90">
        <f t="shared" si="0"/>
        <v>9325.732</v>
      </c>
      <c r="J10" s="90">
        <f t="shared" si="0"/>
        <v>9325.732</v>
      </c>
      <c r="K10" s="147"/>
      <c r="L10" s="147"/>
    </row>
    <row r="11" spans="1:12" ht="33.75">
      <c r="A11" s="130"/>
      <c r="B11" s="167"/>
      <c r="C11" s="131"/>
      <c r="D11" s="12" t="s">
        <v>26</v>
      </c>
      <c r="E11" s="90">
        <f>F11+G11+H11+I11+J11</f>
        <v>0</v>
      </c>
      <c r="F11" s="90">
        <v>0</v>
      </c>
      <c r="G11" s="90">
        <v>0</v>
      </c>
      <c r="H11" s="90">
        <v>0</v>
      </c>
      <c r="I11" s="90">
        <v>0</v>
      </c>
      <c r="J11" s="90">
        <v>0</v>
      </c>
      <c r="K11" s="147"/>
      <c r="L11" s="147"/>
    </row>
    <row r="12" spans="1:12" ht="33.75">
      <c r="A12" s="130"/>
      <c r="B12" s="167"/>
      <c r="C12" s="131"/>
      <c r="D12" s="12" t="s">
        <v>1</v>
      </c>
      <c r="E12" s="90">
        <f t="shared" ref="E12:E14" si="1">F12+G12+H12+I12+J12</f>
        <v>0</v>
      </c>
      <c r="F12" s="90">
        <v>0</v>
      </c>
      <c r="G12" s="90">
        <v>0</v>
      </c>
      <c r="H12" s="90">
        <v>0</v>
      </c>
      <c r="I12" s="90">
        <v>0</v>
      </c>
      <c r="J12" s="90">
        <v>0</v>
      </c>
      <c r="K12" s="147"/>
      <c r="L12" s="147"/>
    </row>
    <row r="13" spans="1:12" ht="33.75">
      <c r="A13" s="130"/>
      <c r="B13" s="167"/>
      <c r="C13" s="131"/>
      <c r="D13" s="12" t="s">
        <v>20</v>
      </c>
      <c r="E13" s="90">
        <f t="shared" si="1"/>
        <v>43973.876000000004</v>
      </c>
      <c r="F13" s="90">
        <v>7778.6729999999998</v>
      </c>
      <c r="G13" s="90">
        <v>8218.0069999999996</v>
      </c>
      <c r="H13" s="90">
        <v>9325.732</v>
      </c>
      <c r="I13" s="90">
        <v>9325.732</v>
      </c>
      <c r="J13" s="90">
        <v>9325.732</v>
      </c>
      <c r="K13" s="147"/>
      <c r="L13" s="147"/>
    </row>
    <row r="14" spans="1:12" ht="22.5">
      <c r="A14" s="130"/>
      <c r="B14" s="167"/>
      <c r="C14" s="131"/>
      <c r="D14" s="12" t="s">
        <v>2</v>
      </c>
      <c r="E14" s="90">
        <f t="shared" si="1"/>
        <v>0</v>
      </c>
      <c r="F14" s="90">
        <v>0</v>
      </c>
      <c r="G14" s="90">
        <v>0</v>
      </c>
      <c r="H14" s="90">
        <v>0</v>
      </c>
      <c r="I14" s="90">
        <v>0</v>
      </c>
      <c r="J14" s="90">
        <v>0</v>
      </c>
      <c r="K14" s="147"/>
      <c r="L14" s="147"/>
    </row>
    <row r="15" spans="1:12">
      <c r="A15" s="130" t="s">
        <v>8</v>
      </c>
      <c r="B15" s="167" t="s">
        <v>31</v>
      </c>
      <c r="C15" s="147"/>
      <c r="D15" s="12" t="s">
        <v>19</v>
      </c>
      <c r="E15" s="90">
        <f>E16+E17+E18+E19</f>
        <v>2996.06439</v>
      </c>
      <c r="F15" s="90">
        <f t="shared" ref="F15:J15" si="2">F16+F17+F18+F19</f>
        <v>544.74438999999995</v>
      </c>
      <c r="G15" s="90">
        <f t="shared" si="2"/>
        <v>501.32</v>
      </c>
      <c r="H15" s="90">
        <f t="shared" si="2"/>
        <v>650</v>
      </c>
      <c r="I15" s="90">
        <f t="shared" si="2"/>
        <v>650</v>
      </c>
      <c r="J15" s="90">
        <f t="shared" si="2"/>
        <v>650</v>
      </c>
      <c r="K15" s="124"/>
      <c r="L15" s="124"/>
    </row>
    <row r="16" spans="1:12" ht="33.75">
      <c r="A16" s="130"/>
      <c r="B16" s="167"/>
      <c r="C16" s="147"/>
      <c r="D16" s="12" t="s">
        <v>26</v>
      </c>
      <c r="E16" s="90">
        <f>F16+G16+H16+I16+J16</f>
        <v>0</v>
      </c>
      <c r="F16" s="90">
        <v>0</v>
      </c>
      <c r="G16" s="90">
        <v>0</v>
      </c>
      <c r="H16" s="90">
        <v>0</v>
      </c>
      <c r="I16" s="90">
        <v>0</v>
      </c>
      <c r="J16" s="90">
        <v>0</v>
      </c>
      <c r="K16" s="124"/>
      <c r="L16" s="124"/>
    </row>
    <row r="17" spans="1:12" ht="33.75">
      <c r="A17" s="130"/>
      <c r="B17" s="167"/>
      <c r="C17" s="147"/>
      <c r="D17" s="12" t="s">
        <v>1</v>
      </c>
      <c r="E17" s="90">
        <f t="shared" ref="E17:E19" si="3">F17+G17+H17+I17+J17</f>
        <v>0</v>
      </c>
      <c r="F17" s="90">
        <v>0</v>
      </c>
      <c r="G17" s="90">
        <v>0</v>
      </c>
      <c r="H17" s="90">
        <v>0</v>
      </c>
      <c r="I17" s="90">
        <v>0</v>
      </c>
      <c r="J17" s="90">
        <v>0</v>
      </c>
      <c r="K17" s="124"/>
      <c r="L17" s="124"/>
    </row>
    <row r="18" spans="1:12" ht="33.75">
      <c r="A18" s="130"/>
      <c r="B18" s="167"/>
      <c r="C18" s="147"/>
      <c r="D18" s="12" t="s">
        <v>20</v>
      </c>
      <c r="E18" s="90">
        <f t="shared" si="3"/>
        <v>2996.06439</v>
      </c>
      <c r="F18" s="90">
        <v>544.74438999999995</v>
      </c>
      <c r="G18" s="90">
        <v>501.32</v>
      </c>
      <c r="H18" s="90">
        <v>650</v>
      </c>
      <c r="I18" s="90">
        <v>650</v>
      </c>
      <c r="J18" s="90">
        <v>650</v>
      </c>
      <c r="K18" s="124"/>
      <c r="L18" s="124"/>
    </row>
    <row r="19" spans="1:12" ht="22.5">
      <c r="A19" s="130"/>
      <c r="B19" s="167"/>
      <c r="C19" s="147"/>
      <c r="D19" s="12" t="s">
        <v>2</v>
      </c>
      <c r="E19" s="90">
        <f t="shared" si="3"/>
        <v>0</v>
      </c>
      <c r="F19" s="90">
        <v>0</v>
      </c>
      <c r="G19" s="90">
        <v>0</v>
      </c>
      <c r="H19" s="90">
        <v>0</v>
      </c>
      <c r="I19" s="90">
        <v>0</v>
      </c>
      <c r="J19" s="90">
        <v>0</v>
      </c>
      <c r="K19" s="124"/>
      <c r="L19" s="124"/>
    </row>
    <row r="20" spans="1:12">
      <c r="A20" s="131"/>
      <c r="B20" s="131"/>
      <c r="C20" s="131"/>
      <c r="D20" s="12" t="s">
        <v>19</v>
      </c>
      <c r="E20" s="90">
        <f>E21+E22+E23+E24</f>
        <v>46969.940390000003</v>
      </c>
      <c r="F20" s="90">
        <f t="shared" ref="F20:J20" si="4">F21+F22+F23+F24</f>
        <v>8323.4173900000005</v>
      </c>
      <c r="G20" s="90">
        <f t="shared" si="4"/>
        <v>8719.3269999999993</v>
      </c>
      <c r="H20" s="90">
        <f t="shared" si="4"/>
        <v>9975.732</v>
      </c>
      <c r="I20" s="90">
        <f t="shared" si="4"/>
        <v>9975.732</v>
      </c>
      <c r="J20" s="90">
        <f t="shared" si="4"/>
        <v>9975.732</v>
      </c>
      <c r="K20" s="131"/>
      <c r="L20" s="147"/>
    </row>
    <row r="21" spans="1:12" ht="33.75">
      <c r="A21" s="131"/>
      <c r="B21" s="131"/>
      <c r="C21" s="131"/>
      <c r="D21" s="12" t="s">
        <v>26</v>
      </c>
      <c r="E21" s="90">
        <f>F21+G21+H21+I21+J21</f>
        <v>0</v>
      </c>
      <c r="F21" s="90">
        <f>F6</f>
        <v>0</v>
      </c>
      <c r="G21" s="90">
        <f>G6</f>
        <v>0</v>
      </c>
      <c r="H21" s="90">
        <f>H6</f>
        <v>0</v>
      </c>
      <c r="I21" s="90">
        <f>I6</f>
        <v>0</v>
      </c>
      <c r="J21" s="90">
        <f>J6</f>
        <v>0</v>
      </c>
      <c r="K21" s="131"/>
      <c r="L21" s="147"/>
    </row>
    <row r="22" spans="1:12" ht="22.15" customHeight="1">
      <c r="A22" s="131"/>
      <c r="B22" s="131"/>
      <c r="C22" s="131"/>
      <c r="D22" s="12" t="s">
        <v>1</v>
      </c>
      <c r="E22" s="90">
        <f t="shared" ref="E22:E23" si="5">F22+G22+H22+I22+J22</f>
        <v>0</v>
      </c>
      <c r="F22" s="90">
        <f>F7</f>
        <v>0</v>
      </c>
      <c r="G22" s="90">
        <f t="shared" ref="G22:J22" si="6">G7</f>
        <v>0</v>
      </c>
      <c r="H22" s="90">
        <f t="shared" si="6"/>
        <v>0</v>
      </c>
      <c r="I22" s="90">
        <f t="shared" si="6"/>
        <v>0</v>
      </c>
      <c r="J22" s="90">
        <f t="shared" si="6"/>
        <v>0</v>
      </c>
      <c r="K22" s="131"/>
      <c r="L22" s="147"/>
    </row>
    <row r="23" spans="1:12" ht="33.75">
      <c r="A23" s="131"/>
      <c r="B23" s="131"/>
      <c r="C23" s="131"/>
      <c r="D23" s="12" t="s">
        <v>20</v>
      </c>
      <c r="E23" s="90">
        <f t="shared" si="5"/>
        <v>46969.940390000003</v>
      </c>
      <c r="F23" s="90">
        <f>F8</f>
        <v>8323.4173900000005</v>
      </c>
      <c r="G23" s="90">
        <f t="shared" ref="G23:J23" si="7">G8</f>
        <v>8719.3269999999993</v>
      </c>
      <c r="H23" s="90">
        <f t="shared" si="7"/>
        <v>9975.732</v>
      </c>
      <c r="I23" s="90">
        <f t="shared" si="7"/>
        <v>9975.732</v>
      </c>
      <c r="J23" s="90">
        <f t="shared" si="7"/>
        <v>9975.732</v>
      </c>
      <c r="K23" s="131"/>
      <c r="L23" s="147"/>
    </row>
    <row r="24" spans="1:12" ht="22.5">
      <c r="A24" s="131"/>
      <c r="B24" s="131"/>
      <c r="C24" s="131"/>
      <c r="D24" s="12" t="s">
        <v>2</v>
      </c>
      <c r="E24" s="90">
        <v>0</v>
      </c>
      <c r="F24" s="90">
        <v>0</v>
      </c>
      <c r="G24" s="90">
        <v>0</v>
      </c>
      <c r="H24" s="90">
        <v>0</v>
      </c>
      <c r="I24" s="90">
        <v>0</v>
      </c>
      <c r="J24" s="90">
        <v>0</v>
      </c>
      <c r="K24" s="131"/>
      <c r="L24" s="147"/>
    </row>
    <row r="26" spans="1:12">
      <c r="A26" s="1"/>
    </row>
    <row r="27" spans="1:12">
      <c r="A27" s="1"/>
    </row>
    <row r="28" spans="1:12">
      <c r="A28" s="1"/>
    </row>
    <row r="29" spans="1:12">
      <c r="A29" s="1"/>
    </row>
    <row r="30" spans="1:12">
      <c r="A30" s="1"/>
    </row>
    <row r="31" spans="1:12">
      <c r="A31" s="1"/>
    </row>
  </sheetData>
  <mergeCells count="28">
    <mergeCell ref="K20:K24"/>
    <mergeCell ref="L20:L24"/>
    <mergeCell ref="A15:A19"/>
    <mergeCell ref="B15:B19"/>
    <mergeCell ref="C15:C19"/>
    <mergeCell ref="K15:K19"/>
    <mergeCell ref="L15:L19"/>
    <mergeCell ref="A20:B24"/>
    <mergeCell ref="C20:C24"/>
    <mergeCell ref="A5:A9"/>
    <mergeCell ref="B5:B9"/>
    <mergeCell ref="C5:C9"/>
    <mergeCell ref="K5:K9"/>
    <mergeCell ref="L5:L9"/>
    <mergeCell ref="A10:A14"/>
    <mergeCell ref="B10:B14"/>
    <mergeCell ref="C10:C14"/>
    <mergeCell ref="K10:K14"/>
    <mergeCell ref="L10:L14"/>
    <mergeCell ref="A1:L1"/>
    <mergeCell ref="A2:A3"/>
    <mergeCell ref="B2:B3"/>
    <mergeCell ref="C2:C3"/>
    <mergeCell ref="D2:D3"/>
    <mergeCell ref="E2:E3"/>
    <mergeCell ref="F2:J2"/>
    <mergeCell ref="K2:K3"/>
    <mergeCell ref="L2:L3"/>
  </mergeCells>
  <pageMargins left="0.70866141732283472" right="0.70866141732283472" top="0.74803149606299213" bottom="0.74803149606299213" header="0.31496062992125984" footer="0.31496062992125984"/>
  <pageSetup paperSize="9" scale="91" firstPageNumber="40" fitToHeight="7" orientation="landscape" useFirstPageNumber="1" r:id="rId1"/>
  <rowBreaks count="1" manualBreakCount="1">
    <brk id="14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"/>
  <sheetViews>
    <sheetView view="pageBreakPreview" topLeftCell="A6" zoomScale="85" zoomScaleNormal="85" zoomScaleSheetLayoutView="85" zoomScalePageLayoutView="70" workbookViewId="0">
      <selection activeCell="G10" sqref="G10"/>
    </sheetView>
  </sheetViews>
  <sheetFormatPr defaultColWidth="9.140625" defaultRowHeight="18.75"/>
  <cols>
    <col min="1" max="1" width="14" style="56" customWidth="1"/>
    <col min="2" max="2" width="60.28515625" style="57" customWidth="1"/>
    <col min="3" max="3" width="30.5703125" style="57" customWidth="1"/>
    <col min="4" max="4" width="17.5703125" style="57" customWidth="1"/>
    <col min="5" max="5" width="19.7109375" style="45" customWidth="1"/>
    <col min="6" max="7" width="9.140625" style="45" customWidth="1"/>
    <col min="8" max="9" width="9.42578125" style="45" customWidth="1"/>
    <col min="10" max="10" width="7.85546875" style="45" customWidth="1"/>
    <col min="11" max="11" width="32.85546875" style="45" customWidth="1"/>
    <col min="12" max="16" width="9.140625" style="45"/>
    <col min="17" max="19" width="0" style="45" hidden="1" customWidth="1"/>
    <col min="20" max="16384" width="9.140625" style="45"/>
  </cols>
  <sheetData>
    <row r="1" spans="1:28">
      <c r="A1" s="207" t="s">
        <v>353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</row>
    <row r="3" spans="1:28" ht="18.75" customHeight="1">
      <c r="A3" s="205" t="s">
        <v>197</v>
      </c>
      <c r="B3" s="205" t="s">
        <v>198</v>
      </c>
      <c r="C3" s="205" t="s">
        <v>199</v>
      </c>
      <c r="D3" s="205" t="s">
        <v>200</v>
      </c>
      <c r="E3" s="205" t="s">
        <v>201</v>
      </c>
      <c r="F3" s="205" t="s">
        <v>202</v>
      </c>
      <c r="G3" s="205"/>
      <c r="H3" s="205"/>
      <c r="I3" s="205"/>
      <c r="J3" s="205"/>
      <c r="K3" s="205" t="s">
        <v>203</v>
      </c>
      <c r="L3" s="46"/>
    </row>
    <row r="4" spans="1:28" ht="102.75" customHeight="1">
      <c r="A4" s="205"/>
      <c r="B4" s="205"/>
      <c r="C4" s="205"/>
      <c r="D4" s="205"/>
      <c r="E4" s="205"/>
      <c r="F4" s="47" t="s">
        <v>5</v>
      </c>
      <c r="G4" s="47" t="s">
        <v>4</v>
      </c>
      <c r="H4" s="47" t="s">
        <v>3</v>
      </c>
      <c r="I4" s="47" t="s">
        <v>63</v>
      </c>
      <c r="J4" s="47" t="s">
        <v>64</v>
      </c>
      <c r="K4" s="205"/>
      <c r="L4" s="46"/>
    </row>
    <row r="5" spans="1:28">
      <c r="A5" s="47">
        <v>1</v>
      </c>
      <c r="B5" s="47">
        <v>2</v>
      </c>
      <c r="C5" s="47">
        <v>3</v>
      </c>
      <c r="D5" s="47">
        <v>4</v>
      </c>
      <c r="E5" s="47">
        <v>5</v>
      </c>
      <c r="F5" s="47">
        <v>6</v>
      </c>
      <c r="G5" s="47">
        <v>7</v>
      </c>
      <c r="H5" s="47">
        <v>8</v>
      </c>
      <c r="I5" s="47">
        <v>9</v>
      </c>
      <c r="J5" s="47">
        <v>10</v>
      </c>
      <c r="K5" s="47">
        <v>11</v>
      </c>
      <c r="L5" s="46"/>
    </row>
    <row r="6" spans="1:28">
      <c r="A6" s="47">
        <v>1</v>
      </c>
      <c r="B6" s="205" t="s">
        <v>204</v>
      </c>
      <c r="C6" s="205"/>
      <c r="D6" s="205"/>
      <c r="E6" s="205"/>
      <c r="F6" s="205"/>
      <c r="G6" s="205"/>
      <c r="H6" s="205"/>
      <c r="I6" s="205"/>
      <c r="J6" s="205"/>
      <c r="K6" s="205"/>
      <c r="L6" s="46"/>
    </row>
    <row r="7" spans="1:28" ht="150">
      <c r="A7" s="48" t="s">
        <v>7</v>
      </c>
      <c r="B7" s="51" t="s">
        <v>205</v>
      </c>
      <c r="C7" s="65" t="s">
        <v>206</v>
      </c>
      <c r="D7" s="65" t="s">
        <v>207</v>
      </c>
      <c r="E7" s="77" t="s">
        <v>352</v>
      </c>
      <c r="F7" s="51">
        <v>100</v>
      </c>
      <c r="G7" s="51">
        <v>100</v>
      </c>
      <c r="H7" s="51">
        <v>100</v>
      </c>
      <c r="I7" s="51">
        <v>100</v>
      </c>
      <c r="J7" s="51">
        <v>100</v>
      </c>
      <c r="K7" s="51" t="s">
        <v>208</v>
      </c>
      <c r="L7" s="46"/>
    </row>
    <row r="8" spans="1:28" ht="409.5">
      <c r="A8" s="48" t="s">
        <v>8</v>
      </c>
      <c r="B8" s="51" t="s">
        <v>209</v>
      </c>
      <c r="C8" s="65" t="s">
        <v>210</v>
      </c>
      <c r="D8" s="65" t="s">
        <v>207</v>
      </c>
      <c r="E8" s="77" t="s">
        <v>352</v>
      </c>
      <c r="F8" s="51">
        <v>100</v>
      </c>
      <c r="G8" s="51">
        <v>100</v>
      </c>
      <c r="H8" s="51">
        <v>100</v>
      </c>
      <c r="I8" s="51">
        <v>100</v>
      </c>
      <c r="J8" s="51">
        <v>100</v>
      </c>
      <c r="K8" s="51" t="s">
        <v>132</v>
      </c>
      <c r="L8" s="46"/>
    </row>
    <row r="9" spans="1:28" ht="409.5">
      <c r="A9" s="48" t="s">
        <v>9</v>
      </c>
      <c r="B9" s="51" t="s">
        <v>211</v>
      </c>
      <c r="C9" s="65" t="s">
        <v>210</v>
      </c>
      <c r="D9" s="65" t="s">
        <v>207</v>
      </c>
      <c r="E9" s="77" t="s">
        <v>352</v>
      </c>
      <c r="F9" s="51">
        <v>100</v>
      </c>
      <c r="G9" s="51">
        <v>105.6</v>
      </c>
      <c r="H9" s="51">
        <v>100</v>
      </c>
      <c r="I9" s="51">
        <v>100</v>
      </c>
      <c r="J9" s="51">
        <v>100</v>
      </c>
      <c r="K9" s="51" t="s">
        <v>212</v>
      </c>
      <c r="L9" s="46"/>
    </row>
    <row r="10" spans="1:28" ht="131.25" customHeight="1">
      <c r="A10" s="48" t="s">
        <v>10</v>
      </c>
      <c r="B10" s="51" t="s">
        <v>313</v>
      </c>
      <c r="C10" s="65" t="s">
        <v>392</v>
      </c>
      <c r="D10" s="65" t="s">
        <v>207</v>
      </c>
      <c r="E10" s="77"/>
      <c r="F10" s="51" t="s">
        <v>393</v>
      </c>
      <c r="G10" s="51" t="s">
        <v>393</v>
      </c>
      <c r="H10" s="76">
        <v>12.5</v>
      </c>
      <c r="I10" s="76">
        <v>12.5</v>
      </c>
      <c r="J10" s="76">
        <v>12.5</v>
      </c>
      <c r="K10" s="51" t="s">
        <v>69</v>
      </c>
      <c r="L10" s="49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</row>
    <row r="11" spans="1:28">
      <c r="A11" s="47">
        <v>2</v>
      </c>
      <c r="B11" s="206" t="s">
        <v>215</v>
      </c>
      <c r="C11" s="206"/>
      <c r="D11" s="206"/>
      <c r="E11" s="206"/>
      <c r="F11" s="206"/>
      <c r="G11" s="206"/>
      <c r="H11" s="206"/>
      <c r="I11" s="206"/>
      <c r="J11" s="206"/>
      <c r="K11" s="206"/>
      <c r="L11" s="46"/>
    </row>
    <row r="12" spans="1:28" ht="150">
      <c r="A12" s="48" t="s">
        <v>12</v>
      </c>
      <c r="B12" s="51" t="s">
        <v>216</v>
      </c>
      <c r="C12" s="65" t="s">
        <v>206</v>
      </c>
      <c r="D12" s="65" t="s">
        <v>207</v>
      </c>
      <c r="E12" s="66">
        <v>100</v>
      </c>
      <c r="F12" s="51">
        <v>100</v>
      </c>
      <c r="G12" s="51">
        <v>100</v>
      </c>
      <c r="H12" s="51">
        <v>100</v>
      </c>
      <c r="I12" s="51">
        <v>100</v>
      </c>
      <c r="J12" s="51">
        <v>100</v>
      </c>
      <c r="K12" s="51" t="s">
        <v>217</v>
      </c>
    </row>
    <row r="13" spans="1:28" ht="129" customHeight="1">
      <c r="A13" s="48" t="s">
        <v>13</v>
      </c>
      <c r="B13" s="51" t="s">
        <v>218</v>
      </c>
      <c r="C13" s="65" t="s">
        <v>214</v>
      </c>
      <c r="D13" s="65" t="s">
        <v>207</v>
      </c>
      <c r="E13" s="76">
        <v>83.9</v>
      </c>
      <c r="F13" s="76">
        <v>93</v>
      </c>
      <c r="G13" s="76">
        <v>83.9</v>
      </c>
      <c r="H13" s="76">
        <v>84.2</v>
      </c>
      <c r="I13" s="76">
        <v>84.2</v>
      </c>
      <c r="J13" s="76">
        <v>84.2</v>
      </c>
      <c r="K13" s="51" t="s">
        <v>156</v>
      </c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</row>
    <row r="14" spans="1:28">
      <c r="A14" s="53"/>
      <c r="B14" s="54"/>
      <c r="C14" s="55"/>
      <c r="D14" s="54"/>
      <c r="E14" s="55"/>
      <c r="F14" s="55"/>
      <c r="G14" s="55"/>
      <c r="H14" s="55"/>
      <c r="I14" s="55"/>
      <c r="J14" s="55"/>
      <c r="K14" s="55"/>
    </row>
    <row r="15" spans="1:28">
      <c r="A15" s="53"/>
      <c r="B15" s="54"/>
      <c r="C15" s="55"/>
      <c r="D15" s="54"/>
      <c r="E15" s="55"/>
      <c r="F15" s="55"/>
      <c r="G15" s="55"/>
      <c r="H15" s="55"/>
      <c r="I15" s="55"/>
      <c r="J15" s="55"/>
      <c r="K15" s="55"/>
    </row>
    <row r="16" spans="1:28">
      <c r="A16" s="53"/>
      <c r="B16" s="54"/>
      <c r="C16" s="55"/>
      <c r="D16" s="54"/>
      <c r="E16" s="55"/>
      <c r="F16" s="55"/>
      <c r="G16" s="55"/>
      <c r="H16" s="55"/>
      <c r="I16" s="55"/>
      <c r="J16" s="55"/>
      <c r="K16" s="55"/>
    </row>
    <row r="17" spans="1:11">
      <c r="A17" s="53"/>
      <c r="B17" s="54"/>
      <c r="C17" s="55"/>
      <c r="D17" s="54"/>
      <c r="E17" s="55"/>
      <c r="F17" s="55"/>
      <c r="G17" s="55"/>
      <c r="H17" s="55"/>
      <c r="I17" s="55"/>
      <c r="J17" s="55"/>
      <c r="K17" s="55"/>
    </row>
  </sheetData>
  <mergeCells count="10">
    <mergeCell ref="B6:K6"/>
    <mergeCell ref="B11:K11"/>
    <mergeCell ref="A1:K1"/>
    <mergeCell ref="A3:A4"/>
    <mergeCell ref="B3:B4"/>
    <mergeCell ref="C3:C4"/>
    <mergeCell ref="D3:D4"/>
    <mergeCell ref="E3:E4"/>
    <mergeCell ref="F3:J3"/>
    <mergeCell ref="K3:K4"/>
  </mergeCells>
  <pageMargins left="0.55118110236220474" right="0.15748031496062992" top="0.43307086614173229" bottom="0.27559055118110237" header="0.23622047244094491" footer="0.31496062992125984"/>
  <pageSetup paperSize="9" scale="61" firstPageNumber="3" fitToHeight="35" orientation="landscape" useFirstPageNumber="1" horizontalDpi="4294967294" verticalDpi="4294967294" r:id="rId1"/>
  <headerFooter differentFirst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view="pageBreakPreview" zoomScale="70" zoomScaleNormal="100" zoomScaleSheetLayoutView="70" zoomScalePageLayoutView="55" workbookViewId="0">
      <selection activeCell="D11" sqref="D11"/>
    </sheetView>
  </sheetViews>
  <sheetFormatPr defaultColWidth="10.28515625" defaultRowHeight="18.75"/>
  <cols>
    <col min="1" max="1" width="11" style="64" bestFit="1" customWidth="1"/>
    <col min="2" max="2" width="40.140625" style="58" customWidth="1"/>
    <col min="3" max="3" width="22.5703125" style="58" customWidth="1"/>
    <col min="4" max="4" width="110.140625" style="58" customWidth="1"/>
    <col min="5" max="5" width="58.42578125" style="58" customWidth="1"/>
    <col min="6" max="6" width="30.28515625" style="58" customWidth="1"/>
    <col min="7" max="16384" width="10.28515625" style="58"/>
  </cols>
  <sheetData>
    <row r="1" spans="1:6" ht="44.25" customHeight="1">
      <c r="A1" s="209" t="s">
        <v>219</v>
      </c>
      <c r="B1" s="209"/>
      <c r="C1" s="209"/>
      <c r="D1" s="209"/>
      <c r="E1" s="209"/>
      <c r="F1" s="209"/>
    </row>
    <row r="2" spans="1:6" s="61" customFormat="1" ht="37.5">
      <c r="A2" s="59" t="s">
        <v>18</v>
      </c>
      <c r="B2" s="60" t="s">
        <v>220</v>
      </c>
      <c r="C2" s="60" t="s">
        <v>221</v>
      </c>
      <c r="D2" s="60" t="s">
        <v>222</v>
      </c>
      <c r="E2" s="60" t="s">
        <v>223</v>
      </c>
      <c r="F2" s="60" t="s">
        <v>224</v>
      </c>
    </row>
    <row r="3" spans="1:6" s="61" customFormat="1">
      <c r="A3" s="59">
        <v>1</v>
      </c>
      <c r="B3" s="60">
        <v>2</v>
      </c>
      <c r="C3" s="60">
        <v>3</v>
      </c>
      <c r="D3" s="60">
        <v>4</v>
      </c>
      <c r="E3" s="60">
        <v>5</v>
      </c>
      <c r="F3" s="60">
        <v>6</v>
      </c>
    </row>
    <row r="4" spans="1:6" s="61" customFormat="1">
      <c r="A4" s="59">
        <v>1</v>
      </c>
      <c r="B4" s="210" t="s">
        <v>75</v>
      </c>
      <c r="C4" s="210"/>
      <c r="D4" s="210"/>
      <c r="E4" s="210"/>
      <c r="F4" s="210"/>
    </row>
    <row r="5" spans="1:6" ht="202.5" customHeight="1">
      <c r="A5" s="48" t="s">
        <v>7</v>
      </c>
      <c r="B5" s="62" t="s">
        <v>205</v>
      </c>
      <c r="C5" s="60" t="s">
        <v>207</v>
      </c>
      <c r="D5" s="62" t="s">
        <v>359</v>
      </c>
      <c r="E5" s="62" t="s">
        <v>225</v>
      </c>
      <c r="F5" s="62" t="s">
        <v>226</v>
      </c>
    </row>
    <row r="6" spans="1:6" ht="216.75" customHeight="1">
      <c r="A6" s="48" t="s">
        <v>8</v>
      </c>
      <c r="B6" s="62" t="s">
        <v>227</v>
      </c>
      <c r="C6" s="60" t="s">
        <v>207</v>
      </c>
      <c r="D6" s="62" t="s">
        <v>360</v>
      </c>
      <c r="E6" s="62" t="s">
        <v>228</v>
      </c>
      <c r="F6" s="62" t="s">
        <v>226</v>
      </c>
    </row>
    <row r="7" spans="1:6" ht="201" customHeight="1">
      <c r="A7" s="48" t="s">
        <v>9</v>
      </c>
      <c r="B7" s="62" t="s">
        <v>229</v>
      </c>
      <c r="C7" s="60" t="s">
        <v>207</v>
      </c>
      <c r="D7" s="62" t="s">
        <v>361</v>
      </c>
      <c r="E7" s="62" t="s">
        <v>228</v>
      </c>
      <c r="F7" s="62" t="s">
        <v>226</v>
      </c>
    </row>
    <row r="8" spans="1:6" ht="409.5">
      <c r="A8" s="48" t="s">
        <v>10</v>
      </c>
      <c r="B8" s="62" t="s">
        <v>314</v>
      </c>
      <c r="C8" s="60" t="s">
        <v>207</v>
      </c>
      <c r="D8" s="62" t="s">
        <v>394</v>
      </c>
      <c r="E8" s="62" t="s">
        <v>230</v>
      </c>
      <c r="F8" s="62" t="s">
        <v>226</v>
      </c>
    </row>
    <row r="9" spans="1:6" s="63" customFormat="1" ht="18.75" customHeight="1">
      <c r="A9" s="59" t="s">
        <v>48</v>
      </c>
      <c r="B9" s="210" t="s">
        <v>76</v>
      </c>
      <c r="C9" s="210"/>
      <c r="D9" s="210"/>
      <c r="E9" s="210"/>
      <c r="F9" s="210"/>
    </row>
    <row r="10" spans="1:6" s="63" customFormat="1" ht="198" customHeight="1">
      <c r="A10" s="48" t="s">
        <v>12</v>
      </c>
      <c r="B10" s="62" t="s">
        <v>232</v>
      </c>
      <c r="C10" s="60" t="s">
        <v>207</v>
      </c>
      <c r="D10" s="62" t="s">
        <v>233</v>
      </c>
      <c r="E10" s="62" t="s">
        <v>228</v>
      </c>
      <c r="F10" s="62" t="s">
        <v>226</v>
      </c>
    </row>
    <row r="11" spans="1:6" s="63" customFormat="1" ht="93.75">
      <c r="A11" s="48" t="s">
        <v>13</v>
      </c>
      <c r="B11" s="62" t="s">
        <v>234</v>
      </c>
      <c r="C11" s="60" t="s">
        <v>207</v>
      </c>
      <c r="D11" s="62" t="s">
        <v>362</v>
      </c>
      <c r="E11" s="62" t="s">
        <v>231</v>
      </c>
      <c r="F11" s="62" t="s">
        <v>226</v>
      </c>
    </row>
  </sheetData>
  <mergeCells count="3">
    <mergeCell ref="A1:F1"/>
    <mergeCell ref="B4:F4"/>
    <mergeCell ref="B9:F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8" firstPageNumber="6" fitToHeight="14" orientation="landscape" useFirstPageNumber="1" r:id="rId1"/>
  <rowBreaks count="1" manualBreakCount="1">
    <brk id="7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"/>
  <sheetViews>
    <sheetView view="pageBreakPreview" zoomScaleNormal="100" zoomScaleSheetLayoutView="100" zoomScalePageLayoutView="55" workbookViewId="0">
      <selection activeCell="A45" sqref="A45"/>
    </sheetView>
  </sheetViews>
  <sheetFormatPr defaultColWidth="10.28515625" defaultRowHeight="18.75"/>
  <cols>
    <col min="1" max="1" width="11" style="73" bestFit="1" customWidth="1"/>
    <col min="2" max="2" width="14.42578125" style="73" customWidth="1"/>
    <col min="3" max="3" width="16.28515625" style="73" customWidth="1"/>
    <col min="4" max="4" width="19" style="73" customWidth="1"/>
    <col min="5" max="5" width="63.28515625" style="70" customWidth="1"/>
    <col min="6" max="6" width="22.5703125" style="70" customWidth="1"/>
    <col min="7" max="7" width="107.85546875" style="70" customWidth="1"/>
    <col min="8" max="8" width="53.140625" style="70" customWidth="1"/>
    <col min="9" max="16384" width="10.28515625" style="70"/>
  </cols>
  <sheetData>
    <row r="1" spans="1:7" ht="44.25" customHeight="1">
      <c r="A1" s="211" t="s">
        <v>236</v>
      </c>
      <c r="B1" s="211"/>
      <c r="C1" s="211"/>
      <c r="D1" s="211"/>
      <c r="E1" s="211"/>
      <c r="F1" s="211"/>
      <c r="G1" s="211"/>
    </row>
    <row r="2" spans="1:7" s="72" customFormat="1" ht="80.25" customHeight="1">
      <c r="A2" s="71" t="s">
        <v>18</v>
      </c>
      <c r="B2" s="71" t="s">
        <v>237</v>
      </c>
      <c r="C2" s="71" t="s">
        <v>238</v>
      </c>
      <c r="D2" s="71" t="s">
        <v>239</v>
      </c>
      <c r="E2" s="69" t="s">
        <v>240</v>
      </c>
      <c r="F2" s="69" t="s">
        <v>221</v>
      </c>
      <c r="G2" s="69" t="s">
        <v>241</v>
      </c>
    </row>
    <row r="3" spans="1:7" s="72" customFormat="1">
      <c r="A3" s="71">
        <v>1</v>
      </c>
      <c r="B3" s="71" t="s">
        <v>48</v>
      </c>
      <c r="C3" s="71" t="s">
        <v>99</v>
      </c>
      <c r="D3" s="71" t="s">
        <v>32</v>
      </c>
      <c r="E3" s="69">
        <v>5</v>
      </c>
      <c r="F3" s="69">
        <v>6</v>
      </c>
      <c r="G3" s="69">
        <v>7</v>
      </c>
    </row>
    <row r="4" spans="1:7" s="72" customFormat="1" ht="129" customHeight="1">
      <c r="A4" s="71" t="s">
        <v>57</v>
      </c>
      <c r="B4" s="71" t="s">
        <v>242</v>
      </c>
      <c r="C4" s="71" t="s">
        <v>242</v>
      </c>
      <c r="D4" s="71" t="s">
        <v>250</v>
      </c>
      <c r="E4" s="69" t="s">
        <v>363</v>
      </c>
      <c r="F4" s="69" t="s">
        <v>364</v>
      </c>
      <c r="G4" s="79" t="s">
        <v>416</v>
      </c>
    </row>
    <row r="5" spans="1:7" s="72" customFormat="1" ht="129" customHeight="1">
      <c r="A5" s="71" t="s">
        <v>48</v>
      </c>
      <c r="B5" s="71" t="s">
        <v>242</v>
      </c>
      <c r="C5" s="71" t="s">
        <v>242</v>
      </c>
      <c r="D5" s="71" t="s">
        <v>257</v>
      </c>
      <c r="E5" s="69" t="s">
        <v>365</v>
      </c>
      <c r="F5" s="69" t="s">
        <v>235</v>
      </c>
      <c r="G5" s="79" t="s">
        <v>366</v>
      </c>
    </row>
    <row r="6" spans="1:7" s="72" customFormat="1" ht="363.75" customHeight="1">
      <c r="A6" s="71" t="s">
        <v>99</v>
      </c>
      <c r="B6" s="71" t="s">
        <v>242</v>
      </c>
      <c r="C6" s="71" t="s">
        <v>242</v>
      </c>
      <c r="D6" s="71" t="s">
        <v>243</v>
      </c>
      <c r="E6" s="69" t="s">
        <v>244</v>
      </c>
      <c r="F6" s="69" t="s">
        <v>207</v>
      </c>
      <c r="G6" s="79" t="s">
        <v>245</v>
      </c>
    </row>
    <row r="7" spans="1:7" s="72" customFormat="1" ht="225">
      <c r="A7" s="71" t="s">
        <v>32</v>
      </c>
      <c r="B7" s="71" t="s">
        <v>242</v>
      </c>
      <c r="C7" s="71" t="s">
        <v>242</v>
      </c>
      <c r="D7" s="71" t="s">
        <v>101</v>
      </c>
      <c r="E7" s="69" t="s">
        <v>247</v>
      </c>
      <c r="F7" s="69" t="s">
        <v>207</v>
      </c>
      <c r="G7" s="79" t="s">
        <v>248</v>
      </c>
    </row>
    <row r="8" spans="1:7" s="72" customFormat="1" ht="258" customHeight="1">
      <c r="A8" s="71" t="s">
        <v>49</v>
      </c>
      <c r="B8" s="71" t="s">
        <v>242</v>
      </c>
      <c r="C8" s="71" t="s">
        <v>242</v>
      </c>
      <c r="D8" s="71" t="s">
        <v>102</v>
      </c>
      <c r="E8" s="67" t="s">
        <v>249</v>
      </c>
      <c r="F8" s="69" t="s">
        <v>207</v>
      </c>
      <c r="G8" s="79" t="s">
        <v>315</v>
      </c>
    </row>
    <row r="9" spans="1:7" s="72" customFormat="1" ht="258" customHeight="1">
      <c r="A9" s="71" t="s">
        <v>51</v>
      </c>
      <c r="B9" s="71" t="s">
        <v>242</v>
      </c>
      <c r="C9" s="71" t="s">
        <v>242</v>
      </c>
      <c r="D9" s="71" t="s">
        <v>282</v>
      </c>
      <c r="E9" s="67" t="s">
        <v>367</v>
      </c>
      <c r="F9" s="69" t="s">
        <v>235</v>
      </c>
      <c r="G9" s="79" t="s">
        <v>368</v>
      </c>
    </row>
    <row r="10" spans="1:7" s="72" customFormat="1" ht="252" customHeight="1">
      <c r="A10" s="71" t="s">
        <v>53</v>
      </c>
      <c r="B10" s="71" t="s">
        <v>242</v>
      </c>
      <c r="C10" s="71" t="s">
        <v>242</v>
      </c>
      <c r="D10" s="71" t="s">
        <v>305</v>
      </c>
      <c r="E10" s="67" t="s">
        <v>171</v>
      </c>
      <c r="F10" s="69" t="s">
        <v>207</v>
      </c>
      <c r="G10" s="79" t="s">
        <v>334</v>
      </c>
    </row>
    <row r="11" spans="1:7" s="72" customFormat="1" ht="168.75">
      <c r="A11" s="71" t="s">
        <v>55</v>
      </c>
      <c r="B11" s="71" t="s">
        <v>242</v>
      </c>
      <c r="C11" s="71" t="s">
        <v>242</v>
      </c>
      <c r="D11" s="71" t="s">
        <v>309</v>
      </c>
      <c r="E11" s="67" t="s">
        <v>184</v>
      </c>
      <c r="F11" s="69" t="s">
        <v>207</v>
      </c>
      <c r="G11" s="79" t="s">
        <v>333</v>
      </c>
    </row>
    <row r="12" spans="1:7" s="72" customFormat="1" ht="187.5">
      <c r="A12" s="71" t="s">
        <v>100</v>
      </c>
      <c r="B12" s="71" t="s">
        <v>242</v>
      </c>
      <c r="C12" s="71" t="s">
        <v>250</v>
      </c>
      <c r="D12" s="71" t="s">
        <v>242</v>
      </c>
      <c r="E12" s="69" t="s">
        <v>251</v>
      </c>
      <c r="F12" s="69" t="s">
        <v>207</v>
      </c>
      <c r="G12" s="79" t="s">
        <v>335</v>
      </c>
    </row>
    <row r="13" spans="1:7" ht="67.5" customHeight="1">
      <c r="A13" s="71" t="s">
        <v>101</v>
      </c>
      <c r="B13" s="71" t="s">
        <v>242</v>
      </c>
      <c r="C13" s="71" t="s">
        <v>250</v>
      </c>
      <c r="D13" s="71" t="s">
        <v>250</v>
      </c>
      <c r="E13" s="69" t="s">
        <v>252</v>
      </c>
      <c r="F13" s="69" t="s">
        <v>235</v>
      </c>
      <c r="G13" s="79" t="s">
        <v>253</v>
      </c>
    </row>
    <row r="14" spans="1:7" ht="173.25" customHeight="1">
      <c r="A14" s="71" t="s">
        <v>102</v>
      </c>
      <c r="B14" s="71" t="s">
        <v>242</v>
      </c>
      <c r="C14" s="71" t="s">
        <v>250</v>
      </c>
      <c r="D14" s="71" t="s">
        <v>246</v>
      </c>
      <c r="E14" s="69" t="s">
        <v>344</v>
      </c>
      <c r="F14" s="69" t="s">
        <v>278</v>
      </c>
      <c r="G14" s="79" t="s">
        <v>343</v>
      </c>
    </row>
    <row r="15" spans="1:7" s="80" customFormat="1" ht="176.25" customHeight="1">
      <c r="A15" s="71" t="s">
        <v>103</v>
      </c>
      <c r="B15" s="71" t="s">
        <v>242</v>
      </c>
      <c r="C15" s="71" t="s">
        <v>250</v>
      </c>
      <c r="D15" s="71" t="s">
        <v>101</v>
      </c>
      <c r="E15" s="65" t="s">
        <v>254</v>
      </c>
      <c r="F15" s="65" t="s">
        <v>207</v>
      </c>
      <c r="G15" s="51" t="s">
        <v>255</v>
      </c>
    </row>
    <row r="16" spans="1:7" ht="164.25" customHeight="1">
      <c r="A16" s="71" t="s">
        <v>417</v>
      </c>
      <c r="B16" s="59" t="s">
        <v>242</v>
      </c>
      <c r="C16" s="59" t="s">
        <v>250</v>
      </c>
      <c r="D16" s="59" t="s">
        <v>196</v>
      </c>
      <c r="E16" s="104" t="s">
        <v>386</v>
      </c>
      <c r="F16" s="104" t="s">
        <v>207</v>
      </c>
      <c r="G16" s="106" t="s">
        <v>387</v>
      </c>
    </row>
    <row r="17" spans="1:8" ht="92.25" customHeight="1">
      <c r="A17" s="71" t="s">
        <v>196</v>
      </c>
      <c r="B17" s="71" t="s">
        <v>242</v>
      </c>
      <c r="C17" s="71" t="s">
        <v>270</v>
      </c>
      <c r="D17" s="71" t="s">
        <v>242</v>
      </c>
      <c r="E17" s="69" t="s">
        <v>369</v>
      </c>
      <c r="F17" s="69" t="s">
        <v>260</v>
      </c>
      <c r="G17" s="79" t="s">
        <v>370</v>
      </c>
    </row>
    <row r="18" spans="1:8" ht="37.5">
      <c r="A18" s="68" t="s">
        <v>418</v>
      </c>
      <c r="B18" s="68" t="s">
        <v>242</v>
      </c>
      <c r="C18" s="68" t="s">
        <v>243</v>
      </c>
      <c r="D18" s="68" t="s">
        <v>242</v>
      </c>
      <c r="E18" s="65" t="s">
        <v>258</v>
      </c>
      <c r="F18" s="65" t="s">
        <v>235</v>
      </c>
      <c r="G18" s="51" t="s">
        <v>259</v>
      </c>
    </row>
    <row r="19" spans="1:8" ht="75">
      <c r="A19" s="68" t="s">
        <v>419</v>
      </c>
      <c r="B19" s="68" t="s">
        <v>242</v>
      </c>
      <c r="C19" s="68" t="s">
        <v>246</v>
      </c>
      <c r="D19" s="68" t="s">
        <v>242</v>
      </c>
      <c r="E19" s="65" t="s">
        <v>261</v>
      </c>
      <c r="F19" s="65" t="s">
        <v>235</v>
      </c>
      <c r="G19" s="51" t="s">
        <v>262</v>
      </c>
    </row>
    <row r="20" spans="1:8" ht="100.5" customHeight="1">
      <c r="A20" s="68" t="s">
        <v>420</v>
      </c>
      <c r="B20" s="68" t="s">
        <v>242</v>
      </c>
      <c r="C20" s="68" t="s">
        <v>246</v>
      </c>
      <c r="D20" s="68" t="s">
        <v>242</v>
      </c>
      <c r="E20" s="65" t="s">
        <v>263</v>
      </c>
      <c r="F20" s="65" t="s">
        <v>264</v>
      </c>
      <c r="G20" s="51" t="s">
        <v>265</v>
      </c>
    </row>
    <row r="21" spans="1:8" ht="75">
      <c r="A21" s="68" t="s">
        <v>256</v>
      </c>
      <c r="B21" s="68" t="s">
        <v>242</v>
      </c>
      <c r="C21" s="68" t="s">
        <v>246</v>
      </c>
      <c r="D21" s="68" t="s">
        <v>250</v>
      </c>
      <c r="E21" s="65" t="s">
        <v>266</v>
      </c>
      <c r="F21" s="65" t="s">
        <v>260</v>
      </c>
      <c r="G21" s="51" t="s">
        <v>267</v>
      </c>
    </row>
    <row r="22" spans="1:8" ht="75">
      <c r="A22" s="68" t="s">
        <v>292</v>
      </c>
      <c r="B22" s="68" t="s">
        <v>242</v>
      </c>
      <c r="C22" s="68" t="s">
        <v>246</v>
      </c>
      <c r="D22" s="68" t="s">
        <v>257</v>
      </c>
      <c r="E22" s="65" t="s">
        <v>268</v>
      </c>
      <c r="F22" s="65" t="s">
        <v>260</v>
      </c>
      <c r="G22" s="51" t="s">
        <v>269</v>
      </c>
    </row>
    <row r="23" spans="1:8" ht="37.5">
      <c r="A23" s="68" t="s">
        <v>421</v>
      </c>
      <c r="B23" s="68" t="s">
        <v>242</v>
      </c>
      <c r="C23" s="68" t="s">
        <v>246</v>
      </c>
      <c r="D23" s="68" t="s">
        <v>270</v>
      </c>
      <c r="E23" s="65" t="s">
        <v>271</v>
      </c>
      <c r="F23" s="65" t="s">
        <v>260</v>
      </c>
      <c r="G23" s="51" t="s">
        <v>272</v>
      </c>
    </row>
    <row r="24" spans="1:8" ht="124.5" customHeight="1">
      <c r="A24" s="68" t="s">
        <v>282</v>
      </c>
      <c r="B24" s="68" t="s">
        <v>242</v>
      </c>
      <c r="C24" s="68" t="s">
        <v>246</v>
      </c>
      <c r="D24" s="68" t="s">
        <v>273</v>
      </c>
      <c r="E24" s="65" t="s">
        <v>274</v>
      </c>
      <c r="F24" s="65" t="s">
        <v>260</v>
      </c>
      <c r="G24" s="51" t="s">
        <v>275</v>
      </c>
    </row>
    <row r="25" spans="1:8" ht="132.75" customHeight="1">
      <c r="A25" s="71" t="s">
        <v>293</v>
      </c>
      <c r="B25" s="71" t="s">
        <v>242</v>
      </c>
      <c r="C25" s="71" t="s">
        <v>246</v>
      </c>
      <c r="D25" s="71" t="s">
        <v>276</v>
      </c>
      <c r="E25" s="69" t="s">
        <v>277</v>
      </c>
      <c r="F25" s="69" t="s">
        <v>278</v>
      </c>
      <c r="G25" s="79" t="s">
        <v>279</v>
      </c>
    </row>
    <row r="26" spans="1:8" ht="132.75" customHeight="1">
      <c r="A26" s="71" t="s">
        <v>296</v>
      </c>
      <c r="B26" s="71" t="s">
        <v>242</v>
      </c>
      <c r="C26" s="71" t="s">
        <v>246</v>
      </c>
      <c r="D26" s="71" t="s">
        <v>243</v>
      </c>
      <c r="E26" s="69" t="s">
        <v>280</v>
      </c>
      <c r="F26" s="69" t="s">
        <v>235</v>
      </c>
      <c r="G26" s="79" t="s">
        <v>281</v>
      </c>
    </row>
    <row r="27" spans="1:8" ht="132.75" customHeight="1">
      <c r="A27" s="68" t="s">
        <v>299</v>
      </c>
      <c r="B27" s="68" t="s">
        <v>242</v>
      </c>
      <c r="C27" s="71" t="s">
        <v>246</v>
      </c>
      <c r="D27" s="71" t="s">
        <v>317</v>
      </c>
      <c r="E27" s="69" t="s">
        <v>182</v>
      </c>
      <c r="F27" s="65" t="s">
        <v>235</v>
      </c>
      <c r="G27" s="51" t="s">
        <v>320</v>
      </c>
    </row>
    <row r="28" spans="1:8" ht="105.75" customHeight="1">
      <c r="A28" s="68" t="s">
        <v>303</v>
      </c>
      <c r="B28" s="68" t="s">
        <v>242</v>
      </c>
      <c r="C28" s="68" t="s">
        <v>283</v>
      </c>
      <c r="D28" s="68" t="s">
        <v>242</v>
      </c>
      <c r="E28" s="65" t="s">
        <v>284</v>
      </c>
      <c r="F28" s="65" t="s">
        <v>260</v>
      </c>
      <c r="G28" s="51" t="s">
        <v>285</v>
      </c>
      <c r="H28" s="69"/>
    </row>
    <row r="29" spans="1:8" ht="120.75" customHeight="1">
      <c r="A29" s="68" t="s">
        <v>304</v>
      </c>
      <c r="B29" s="68" t="s">
        <v>242</v>
      </c>
      <c r="C29" s="68" t="s">
        <v>286</v>
      </c>
      <c r="D29" s="68" t="s">
        <v>242</v>
      </c>
      <c r="E29" s="65" t="s">
        <v>213</v>
      </c>
      <c r="F29" s="65" t="s">
        <v>235</v>
      </c>
      <c r="G29" s="51" t="s">
        <v>287</v>
      </c>
    </row>
    <row r="30" spans="1:8" ht="93.75" customHeight="1">
      <c r="A30" s="68" t="s">
        <v>305</v>
      </c>
      <c r="B30" s="68" t="s">
        <v>242</v>
      </c>
      <c r="C30" s="68" t="s">
        <v>286</v>
      </c>
      <c r="D30" s="68" t="s">
        <v>250</v>
      </c>
      <c r="E30" s="65" t="s">
        <v>288</v>
      </c>
      <c r="F30" s="65" t="s">
        <v>235</v>
      </c>
      <c r="G30" s="51" t="s">
        <v>289</v>
      </c>
    </row>
    <row r="31" spans="1:8" ht="93" customHeight="1">
      <c r="A31" s="68" t="s">
        <v>309</v>
      </c>
      <c r="B31" s="68" t="s">
        <v>242</v>
      </c>
      <c r="C31" s="68" t="s">
        <v>286</v>
      </c>
      <c r="D31" s="68" t="s">
        <v>257</v>
      </c>
      <c r="E31" s="65" t="s">
        <v>290</v>
      </c>
      <c r="F31" s="65" t="s">
        <v>235</v>
      </c>
      <c r="G31" s="51" t="s">
        <v>291</v>
      </c>
    </row>
    <row r="32" spans="1:8" ht="155.25" customHeight="1">
      <c r="A32" s="68" t="s">
        <v>422</v>
      </c>
      <c r="B32" s="59" t="s">
        <v>242</v>
      </c>
      <c r="C32" s="59" t="s">
        <v>388</v>
      </c>
      <c r="D32" s="59" t="s">
        <v>242</v>
      </c>
      <c r="E32" s="105" t="s">
        <v>389</v>
      </c>
      <c r="F32" s="105" t="s">
        <v>235</v>
      </c>
      <c r="G32" s="105" t="s">
        <v>390</v>
      </c>
    </row>
    <row r="33" spans="1:7" ht="56.25">
      <c r="A33" s="68" t="s">
        <v>316</v>
      </c>
      <c r="B33" s="68" t="s">
        <v>242</v>
      </c>
      <c r="C33" s="68" t="s">
        <v>318</v>
      </c>
      <c r="D33" s="68" t="s">
        <v>242</v>
      </c>
      <c r="E33" s="65" t="s">
        <v>338</v>
      </c>
      <c r="F33" s="65" t="s">
        <v>260</v>
      </c>
      <c r="G33" s="51" t="s">
        <v>371</v>
      </c>
    </row>
    <row r="34" spans="1:7" ht="126" customHeight="1">
      <c r="A34" s="68" t="s">
        <v>321</v>
      </c>
      <c r="B34" s="68" t="s">
        <v>242</v>
      </c>
      <c r="C34" s="68" t="s">
        <v>319</v>
      </c>
      <c r="D34" s="68" t="s">
        <v>250</v>
      </c>
      <c r="E34" s="65" t="s">
        <v>339</v>
      </c>
      <c r="F34" s="65" t="s">
        <v>260</v>
      </c>
      <c r="G34" s="51" t="s">
        <v>329</v>
      </c>
    </row>
    <row r="35" spans="1:7" ht="112.5">
      <c r="A35" s="68" t="s">
        <v>322</v>
      </c>
      <c r="B35" s="68" t="s">
        <v>242</v>
      </c>
      <c r="C35" s="68" t="s">
        <v>319</v>
      </c>
      <c r="D35" s="68" t="s">
        <v>270</v>
      </c>
      <c r="E35" s="65" t="s">
        <v>342</v>
      </c>
      <c r="F35" s="65" t="s">
        <v>260</v>
      </c>
      <c r="G35" s="51" t="s">
        <v>332</v>
      </c>
    </row>
    <row r="36" spans="1:7" ht="111.75" customHeight="1">
      <c r="A36" s="68" t="s">
        <v>302</v>
      </c>
      <c r="B36" s="68" t="s">
        <v>242</v>
      </c>
      <c r="C36" s="68" t="s">
        <v>319</v>
      </c>
      <c r="D36" s="68" t="s">
        <v>243</v>
      </c>
      <c r="E36" s="65" t="s">
        <v>340</v>
      </c>
      <c r="F36" s="65" t="s">
        <v>260</v>
      </c>
      <c r="G36" s="51" t="s">
        <v>330</v>
      </c>
    </row>
    <row r="37" spans="1:7" ht="78" customHeight="1">
      <c r="A37" s="71" t="s">
        <v>391</v>
      </c>
      <c r="B37" s="71" t="s">
        <v>250</v>
      </c>
      <c r="C37" s="71" t="s">
        <v>242</v>
      </c>
      <c r="D37" s="71" t="s">
        <v>242</v>
      </c>
      <c r="E37" s="69" t="s">
        <v>294</v>
      </c>
      <c r="F37" s="69" t="s">
        <v>278</v>
      </c>
      <c r="G37" s="79" t="s">
        <v>295</v>
      </c>
    </row>
    <row r="38" spans="1:7" s="107" customFormat="1" ht="103.5" customHeight="1">
      <c r="A38" s="71" t="s">
        <v>423</v>
      </c>
      <c r="B38" s="71" t="s">
        <v>250</v>
      </c>
      <c r="C38" s="71" t="s">
        <v>250</v>
      </c>
      <c r="D38" s="71" t="s">
        <v>242</v>
      </c>
      <c r="E38" s="69" t="s">
        <v>297</v>
      </c>
      <c r="F38" s="69" t="s">
        <v>235</v>
      </c>
      <c r="G38" s="79" t="s">
        <v>298</v>
      </c>
    </row>
    <row r="39" spans="1:7" ht="83.25" customHeight="1">
      <c r="A39" s="71" t="s">
        <v>323</v>
      </c>
      <c r="B39" s="71" t="s">
        <v>250</v>
      </c>
      <c r="C39" s="71" t="s">
        <v>250</v>
      </c>
      <c r="D39" s="71" t="s">
        <v>250</v>
      </c>
      <c r="E39" s="69" t="s">
        <v>300</v>
      </c>
      <c r="F39" s="69" t="s">
        <v>235</v>
      </c>
      <c r="G39" s="79" t="s">
        <v>301</v>
      </c>
    </row>
    <row r="40" spans="1:7" ht="123" customHeight="1">
      <c r="A40" s="71" t="s">
        <v>324</v>
      </c>
      <c r="B40" s="71" t="s">
        <v>250</v>
      </c>
      <c r="C40" s="71" t="s">
        <v>250</v>
      </c>
      <c r="D40" s="71" t="s">
        <v>243</v>
      </c>
      <c r="E40" s="69" t="s">
        <v>381</v>
      </c>
      <c r="F40" s="69" t="s">
        <v>207</v>
      </c>
      <c r="G40" s="79" t="s">
        <v>424</v>
      </c>
    </row>
    <row r="41" spans="1:7" s="107" customFormat="1" ht="124.5" customHeight="1">
      <c r="A41" s="71" t="s">
        <v>325</v>
      </c>
      <c r="B41" s="71" t="s">
        <v>250</v>
      </c>
      <c r="C41" s="71" t="s">
        <v>257</v>
      </c>
      <c r="D41" s="71" t="s">
        <v>273</v>
      </c>
      <c r="E41" s="69" t="s">
        <v>183</v>
      </c>
      <c r="F41" s="69" t="s">
        <v>260</v>
      </c>
      <c r="G41" s="79" t="s">
        <v>331</v>
      </c>
    </row>
    <row r="42" spans="1:7" ht="75">
      <c r="A42" s="68" t="s">
        <v>326</v>
      </c>
      <c r="B42" s="68" t="s">
        <v>250</v>
      </c>
      <c r="C42" s="68" t="s">
        <v>270</v>
      </c>
      <c r="D42" s="68" t="s">
        <v>250</v>
      </c>
      <c r="E42" s="65" t="s">
        <v>372</v>
      </c>
      <c r="F42" s="65" t="s">
        <v>260</v>
      </c>
      <c r="G42" s="51" t="s">
        <v>372</v>
      </c>
    </row>
    <row r="43" spans="1:7" ht="143.25" customHeight="1">
      <c r="A43" s="68" t="s">
        <v>327</v>
      </c>
      <c r="B43" s="68" t="s">
        <v>250</v>
      </c>
      <c r="C43" s="68" t="s">
        <v>306</v>
      </c>
      <c r="D43" s="68" t="s">
        <v>242</v>
      </c>
      <c r="E43" s="65" t="s">
        <v>307</v>
      </c>
      <c r="F43" s="65" t="s">
        <v>260</v>
      </c>
      <c r="G43" s="51" t="s">
        <v>308</v>
      </c>
    </row>
    <row r="44" spans="1:7" ht="56.25">
      <c r="A44" s="71" t="s">
        <v>328</v>
      </c>
      <c r="B44" s="71" t="s">
        <v>250</v>
      </c>
      <c r="C44" s="71" t="s">
        <v>310</v>
      </c>
      <c r="D44" s="71" t="s">
        <v>242</v>
      </c>
      <c r="E44" s="69" t="s">
        <v>311</v>
      </c>
      <c r="F44" s="69" t="s">
        <v>235</v>
      </c>
      <c r="G44" s="79" t="s">
        <v>312</v>
      </c>
    </row>
    <row r="45" spans="1:7" s="107" customFormat="1">
      <c r="A45" s="108"/>
      <c r="B45" s="108"/>
      <c r="C45" s="108"/>
      <c r="D45" s="108"/>
    </row>
  </sheetData>
  <mergeCells count="1">
    <mergeCell ref="A1:G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firstPageNumber="6" fitToHeight="0" orientation="landscape" useFirstPageNumber="1" r:id="rId1"/>
  <rowBreaks count="6" manualBreakCount="6">
    <brk id="6" max="6" man="1"/>
    <brk id="10" max="6" man="1"/>
    <brk id="22" max="6" man="1"/>
    <brk id="29" max="6" man="1"/>
    <brk id="33" max="6" man="1"/>
    <brk id="4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Паспорт мун. программы</vt:lpstr>
      <vt:lpstr>Перечень мероприятий ПП I </vt:lpstr>
      <vt:lpstr>Перечень мероприятий ПП II</vt:lpstr>
      <vt:lpstr>Перечень мероприятий ПП IV</vt:lpstr>
      <vt:lpstr>Целевые показатели</vt:lpstr>
      <vt:lpstr>Методика показателей</vt:lpstr>
      <vt:lpstr>Методика результатов</vt:lpstr>
      <vt:lpstr>'Целевые показатели'!Заголовки_для_печати</vt:lpstr>
      <vt:lpstr>'Методика показателей'!Область_печати</vt:lpstr>
      <vt:lpstr>'Методика результатов'!Область_печати</vt:lpstr>
      <vt:lpstr>'Паспорт мун. программы'!Область_печати</vt:lpstr>
      <vt:lpstr>'Перечень мероприятий ПП I '!Область_печати</vt:lpstr>
      <vt:lpstr>'Перечень мероприятий ПП II'!Область_печати</vt:lpstr>
      <vt:lpstr>'Перечень мероприятий ПП IV'!Область_печати</vt:lpstr>
      <vt:lpstr>'Целевые показатели'!Область_печати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ChepikDA</dc:creator>
  <dc:description>exif_MSED_201ed7500fbfe8c8b8cfe20a38fea086ba23c98e8d7d986db2b9dccdf53f6886</dc:description>
  <cp:lastModifiedBy>Башаро В.А.</cp:lastModifiedBy>
  <cp:lastPrinted>2025-03-11T12:51:14Z</cp:lastPrinted>
  <dcterms:created xsi:type="dcterms:W3CDTF">2020-09-02T09:10:59Z</dcterms:created>
  <dcterms:modified xsi:type="dcterms:W3CDTF">2025-03-11T12:53:01Z</dcterms:modified>
</cp:coreProperties>
</file>